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ATA GRANDE 2026\PE 06 TRANSPORTE ESCOLAR\"/>
    </mc:Choice>
  </mc:AlternateContent>
  <xr:revisionPtr revIDLastSave="0" documentId="13_ncr:1_{9E75E70E-3F16-43C9-A626-7F6673B5A5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ilha1" sheetId="1" r:id="rId1"/>
    <sheet name="Planilh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2" i="1"/>
  <c r="F63" i="1"/>
  <c r="F10" i="1"/>
  <c r="F3" i="1"/>
  <c r="F100" i="1" l="1"/>
  <c r="F84" i="1"/>
  <c r="F74" i="1"/>
  <c r="G74" i="1" s="1"/>
  <c r="F67" i="1"/>
  <c r="I67" i="1" s="1"/>
  <c r="F66" i="1"/>
  <c r="F57" i="1"/>
  <c r="F56" i="1"/>
  <c r="F51" i="1"/>
  <c r="G51" i="1" s="1"/>
  <c r="F47" i="1"/>
  <c r="F46" i="1"/>
  <c r="F38" i="1"/>
  <c r="G38" i="1" s="1"/>
  <c r="F37" i="1"/>
  <c r="F28" i="1"/>
  <c r="F27" i="1"/>
  <c r="F23" i="1"/>
  <c r="G23" i="1" s="1"/>
  <c r="F22" i="1"/>
  <c r="G22" i="1" s="1"/>
  <c r="F15" i="1"/>
  <c r="F14" i="1"/>
  <c r="I10" i="1"/>
  <c r="H4" i="1"/>
  <c r="H5" i="1"/>
  <c r="H8" i="1"/>
  <c r="H9" i="1"/>
  <c r="H12" i="1"/>
  <c r="H13" i="1"/>
  <c r="H16" i="1"/>
  <c r="H17" i="1"/>
  <c r="H20" i="1"/>
  <c r="H21" i="1"/>
  <c r="H24" i="1"/>
  <c r="H25" i="1"/>
  <c r="H29" i="1"/>
  <c r="H32" i="1"/>
  <c r="H33" i="1"/>
  <c r="H36" i="1"/>
  <c r="H40" i="1"/>
  <c r="H41" i="1"/>
  <c r="H44" i="1"/>
  <c r="H45" i="1"/>
  <c r="H48" i="1"/>
  <c r="H49" i="1"/>
  <c r="H52" i="1"/>
  <c r="H53" i="1"/>
  <c r="H60" i="1"/>
  <c r="H61" i="1"/>
  <c r="H64" i="1"/>
  <c r="H65" i="1"/>
  <c r="H68" i="1"/>
  <c r="H69" i="1"/>
  <c r="H72" i="1"/>
  <c r="H73" i="1"/>
  <c r="H76" i="1"/>
  <c r="H77" i="1"/>
  <c r="H81" i="1"/>
  <c r="H84" i="1"/>
  <c r="H85" i="1"/>
  <c r="H88" i="1"/>
  <c r="H89" i="1"/>
  <c r="H92" i="1"/>
  <c r="H93" i="1"/>
  <c r="H96" i="1"/>
  <c r="H97" i="1"/>
  <c r="H100" i="1"/>
  <c r="H104" i="1"/>
  <c r="H105" i="1"/>
  <c r="H108" i="1"/>
  <c r="H109" i="1"/>
  <c r="H112" i="1"/>
  <c r="H113" i="1"/>
  <c r="H116" i="1"/>
  <c r="H117" i="1"/>
  <c r="D119" i="1"/>
  <c r="G3" i="1"/>
  <c r="H3" i="1" s="1"/>
  <c r="F4" i="1"/>
  <c r="G4" i="1" s="1"/>
  <c r="F5" i="1"/>
  <c r="G5" i="1" s="1"/>
  <c r="F6" i="1"/>
  <c r="I6" i="1" s="1"/>
  <c r="F7" i="1"/>
  <c r="I7" i="1" s="1"/>
  <c r="F8" i="1"/>
  <c r="G8" i="1" s="1"/>
  <c r="F9" i="1"/>
  <c r="G9" i="1" s="1"/>
  <c r="F11" i="1"/>
  <c r="I11" i="1" s="1"/>
  <c r="F12" i="1"/>
  <c r="G12" i="1" s="1"/>
  <c r="F13" i="1"/>
  <c r="G13" i="1" s="1"/>
  <c r="G14" i="1"/>
  <c r="H14" i="1" s="1"/>
  <c r="G15" i="1"/>
  <c r="H15" i="1" s="1"/>
  <c r="F16" i="1"/>
  <c r="G16" i="1" s="1"/>
  <c r="F17" i="1"/>
  <c r="G17" i="1" s="1"/>
  <c r="F18" i="1"/>
  <c r="G18" i="1" s="1"/>
  <c r="H18" i="1" s="1"/>
  <c r="F19" i="1"/>
  <c r="G19" i="1" s="1"/>
  <c r="H19" i="1" s="1"/>
  <c r="F20" i="1"/>
  <c r="G20" i="1" s="1"/>
  <c r="F21" i="1"/>
  <c r="G21" i="1" s="1"/>
  <c r="F24" i="1"/>
  <c r="G24" i="1" s="1"/>
  <c r="F25" i="1"/>
  <c r="G25" i="1" s="1"/>
  <c r="F26" i="1"/>
  <c r="G26" i="1" s="1"/>
  <c r="H26" i="1" s="1"/>
  <c r="G27" i="1"/>
  <c r="H27" i="1" s="1"/>
  <c r="G28" i="1"/>
  <c r="H28" i="1" s="1"/>
  <c r="F29" i="1"/>
  <c r="G29" i="1" s="1"/>
  <c r="F30" i="1"/>
  <c r="I30" i="1" s="1"/>
  <c r="F31" i="1"/>
  <c r="I31" i="1" s="1"/>
  <c r="F32" i="1"/>
  <c r="G32" i="1" s="1"/>
  <c r="F33" i="1"/>
  <c r="G33" i="1" s="1"/>
  <c r="F34" i="1"/>
  <c r="G34" i="1" s="1"/>
  <c r="H34" i="1" s="1"/>
  <c r="F35" i="1"/>
  <c r="G35" i="1" s="1"/>
  <c r="H35" i="1" s="1"/>
  <c r="F36" i="1"/>
  <c r="G36" i="1" s="1"/>
  <c r="G37" i="1"/>
  <c r="F39" i="1"/>
  <c r="G39" i="1" s="1"/>
  <c r="H39" i="1" s="1"/>
  <c r="F40" i="1"/>
  <c r="G40" i="1" s="1"/>
  <c r="F41" i="1"/>
  <c r="G41" i="1" s="1"/>
  <c r="F42" i="1"/>
  <c r="I42" i="1" s="1"/>
  <c r="F43" i="1"/>
  <c r="G43" i="1" s="1"/>
  <c r="H43" i="1" s="1"/>
  <c r="F44" i="1"/>
  <c r="G44" i="1" s="1"/>
  <c r="F45" i="1"/>
  <c r="G45" i="1" s="1"/>
  <c r="I46" i="1"/>
  <c r="G47" i="1"/>
  <c r="H47" i="1" s="1"/>
  <c r="F48" i="1"/>
  <c r="G48" i="1" s="1"/>
  <c r="F49" i="1"/>
  <c r="G49" i="1" s="1"/>
  <c r="F50" i="1"/>
  <c r="G50" i="1" s="1"/>
  <c r="H50" i="1" s="1"/>
  <c r="F52" i="1"/>
  <c r="G52" i="1" s="1"/>
  <c r="F53" i="1"/>
  <c r="G53" i="1" s="1"/>
  <c r="F54" i="1"/>
  <c r="G54" i="1" s="1"/>
  <c r="H54" i="1" s="1"/>
  <c r="F55" i="1"/>
  <c r="G55" i="1" s="1"/>
  <c r="H55" i="1" s="1"/>
  <c r="G56" i="1"/>
  <c r="H56" i="1" s="1"/>
  <c r="G57" i="1"/>
  <c r="F58" i="1"/>
  <c r="G58" i="1" s="1"/>
  <c r="H58" i="1" s="1"/>
  <c r="F59" i="1"/>
  <c r="G59" i="1" s="1"/>
  <c r="H59" i="1" s="1"/>
  <c r="F60" i="1"/>
  <c r="G60" i="1" s="1"/>
  <c r="F61" i="1"/>
  <c r="G61" i="1" s="1"/>
  <c r="F62" i="1"/>
  <c r="G62" i="1" s="1"/>
  <c r="H62" i="1" s="1"/>
  <c r="G63" i="1"/>
  <c r="H63" i="1" s="1"/>
  <c r="F64" i="1"/>
  <c r="G64" i="1" s="1"/>
  <c r="F65" i="1"/>
  <c r="G65" i="1" s="1"/>
  <c r="I66" i="1"/>
  <c r="F68" i="1"/>
  <c r="G68" i="1" s="1"/>
  <c r="F69" i="1"/>
  <c r="G69" i="1" s="1"/>
  <c r="F70" i="1"/>
  <c r="G70" i="1" s="1"/>
  <c r="H70" i="1" s="1"/>
  <c r="F71" i="1"/>
  <c r="G71" i="1" s="1"/>
  <c r="H71" i="1" s="1"/>
  <c r="F72" i="1"/>
  <c r="G72" i="1" s="1"/>
  <c r="F73" i="1"/>
  <c r="G73" i="1" s="1"/>
  <c r="F75" i="1"/>
  <c r="G75" i="1" s="1"/>
  <c r="H75" i="1" s="1"/>
  <c r="F76" i="1"/>
  <c r="G76" i="1" s="1"/>
  <c r="F77" i="1"/>
  <c r="G77" i="1" s="1"/>
  <c r="F78" i="1"/>
  <c r="I78" i="1" s="1"/>
  <c r="F79" i="1"/>
  <c r="I79" i="1" s="1"/>
  <c r="F80" i="1"/>
  <c r="I80" i="1" s="1"/>
  <c r="F81" i="1"/>
  <c r="G81" i="1" s="1"/>
  <c r="F82" i="1"/>
  <c r="I82" i="1" s="1"/>
  <c r="F83" i="1"/>
  <c r="I83" i="1" s="1"/>
  <c r="G84" i="1"/>
  <c r="F85" i="1"/>
  <c r="G85" i="1" s="1"/>
  <c r="F86" i="1"/>
  <c r="G86" i="1" s="1"/>
  <c r="H86" i="1" s="1"/>
  <c r="F87" i="1"/>
  <c r="G87" i="1" s="1"/>
  <c r="H87" i="1" s="1"/>
  <c r="F88" i="1"/>
  <c r="G88" i="1" s="1"/>
  <c r="F89" i="1"/>
  <c r="G89" i="1" s="1"/>
  <c r="F90" i="1"/>
  <c r="G90" i="1" s="1"/>
  <c r="H90" i="1" s="1"/>
  <c r="F91" i="1"/>
  <c r="G91" i="1" s="1"/>
  <c r="H91" i="1" s="1"/>
  <c r="F92" i="1"/>
  <c r="G92" i="1" s="1"/>
  <c r="F93" i="1"/>
  <c r="G93" i="1" s="1"/>
  <c r="F94" i="1"/>
  <c r="G94" i="1" s="1"/>
  <c r="H94" i="1" s="1"/>
  <c r="F95" i="1"/>
  <c r="G95" i="1" s="1"/>
  <c r="H95" i="1" s="1"/>
  <c r="F96" i="1"/>
  <c r="G96" i="1" s="1"/>
  <c r="F97" i="1"/>
  <c r="G97" i="1" s="1"/>
  <c r="F98" i="1"/>
  <c r="G98" i="1" s="1"/>
  <c r="H98" i="1" s="1"/>
  <c r="F99" i="1"/>
  <c r="G99" i="1" s="1"/>
  <c r="H99" i="1" s="1"/>
  <c r="G100" i="1"/>
  <c r="F101" i="1"/>
  <c r="I101" i="1" s="1"/>
  <c r="F102" i="1"/>
  <c r="I102" i="1" s="1"/>
  <c r="F103" i="1"/>
  <c r="I103" i="1" s="1"/>
  <c r="F104" i="1"/>
  <c r="G104" i="1" s="1"/>
  <c r="F105" i="1"/>
  <c r="G105" i="1" s="1"/>
  <c r="F106" i="1"/>
  <c r="G106" i="1" s="1"/>
  <c r="H106" i="1" s="1"/>
  <c r="F107" i="1"/>
  <c r="G107" i="1" s="1"/>
  <c r="H107" i="1" s="1"/>
  <c r="F108" i="1"/>
  <c r="G108" i="1" s="1"/>
  <c r="F109" i="1"/>
  <c r="G109" i="1" s="1"/>
  <c r="F110" i="1"/>
  <c r="G110" i="1" s="1"/>
  <c r="H110" i="1" s="1"/>
  <c r="F111" i="1"/>
  <c r="G111" i="1" s="1"/>
  <c r="H111" i="1" s="1"/>
  <c r="F112" i="1"/>
  <c r="G112" i="1" s="1"/>
  <c r="F113" i="1"/>
  <c r="G113" i="1" s="1"/>
  <c r="F114" i="1"/>
  <c r="I114" i="1" s="1"/>
  <c r="F115" i="1"/>
  <c r="G115" i="1" s="1"/>
  <c r="H115" i="1" s="1"/>
  <c r="F116" i="1"/>
  <c r="G116" i="1" s="1"/>
  <c r="F117" i="1"/>
  <c r="G117" i="1" s="1"/>
  <c r="F118" i="1"/>
  <c r="I118" i="1" s="1"/>
  <c r="F2" i="1"/>
  <c r="G2" i="1" s="1"/>
  <c r="H2" i="1" s="1"/>
  <c r="H22" i="1" l="1"/>
  <c r="H51" i="1"/>
  <c r="H23" i="1"/>
  <c r="H38" i="1"/>
  <c r="H74" i="1"/>
  <c r="H57" i="1"/>
  <c r="H37" i="1"/>
  <c r="G118" i="1"/>
  <c r="H118" i="1" s="1"/>
  <c r="G46" i="1"/>
  <c r="I113" i="1"/>
  <c r="I81" i="1"/>
  <c r="I49" i="1"/>
  <c r="I17" i="1"/>
  <c r="G114" i="1"/>
  <c r="H114" i="1" s="1"/>
  <c r="G42" i="1"/>
  <c r="H42" i="1" s="1"/>
  <c r="I109" i="1"/>
  <c r="I93" i="1"/>
  <c r="I77" i="1"/>
  <c r="I61" i="1"/>
  <c r="I45" i="1"/>
  <c r="I29" i="1"/>
  <c r="I13" i="1"/>
  <c r="I97" i="1"/>
  <c r="I33" i="1"/>
  <c r="G101" i="1"/>
  <c r="H101" i="1" s="1"/>
  <c r="I105" i="1"/>
  <c r="I89" i="1"/>
  <c r="I73" i="1"/>
  <c r="I57" i="1"/>
  <c r="I41" i="1"/>
  <c r="I25" i="1"/>
  <c r="I9" i="1"/>
  <c r="I65" i="1"/>
  <c r="G67" i="1"/>
  <c r="I117" i="1"/>
  <c r="I85" i="1"/>
  <c r="I69" i="1"/>
  <c r="I53" i="1"/>
  <c r="I37" i="1"/>
  <c r="I21" i="1"/>
  <c r="I5" i="1"/>
  <c r="G80" i="1"/>
  <c r="H80" i="1" s="1"/>
  <c r="G83" i="1"/>
  <c r="H83" i="1" s="1"/>
  <c r="G79" i="1"/>
  <c r="H79" i="1" s="1"/>
  <c r="G66" i="1"/>
  <c r="G11" i="1"/>
  <c r="H11" i="1" s="1"/>
  <c r="G7" i="1"/>
  <c r="H7" i="1" s="1"/>
  <c r="I2" i="1"/>
  <c r="I116" i="1"/>
  <c r="I112" i="1"/>
  <c r="I108" i="1"/>
  <c r="I104" i="1"/>
  <c r="I100" i="1"/>
  <c r="I96" i="1"/>
  <c r="I92" i="1"/>
  <c r="I88" i="1"/>
  <c r="I84" i="1"/>
  <c r="I76" i="1"/>
  <c r="I72" i="1"/>
  <c r="I68" i="1"/>
  <c r="I64" i="1"/>
  <c r="I60" i="1"/>
  <c r="I56" i="1"/>
  <c r="I52" i="1"/>
  <c r="I48" i="1"/>
  <c r="I44" i="1"/>
  <c r="I40" i="1"/>
  <c r="I36" i="1"/>
  <c r="I32" i="1"/>
  <c r="I28" i="1"/>
  <c r="I24" i="1"/>
  <c r="I20" i="1"/>
  <c r="I16" i="1"/>
  <c r="I12" i="1"/>
  <c r="I8" i="1"/>
  <c r="I4" i="1"/>
  <c r="G103" i="1"/>
  <c r="H103" i="1" s="1"/>
  <c r="G82" i="1"/>
  <c r="H82" i="1" s="1"/>
  <c r="G78" i="1"/>
  <c r="H78" i="1" s="1"/>
  <c r="G31" i="1"/>
  <c r="H31" i="1" s="1"/>
  <c r="G10" i="1"/>
  <c r="G6" i="1"/>
  <c r="H6" i="1" s="1"/>
  <c r="I115" i="1"/>
  <c r="I111" i="1"/>
  <c r="I107" i="1"/>
  <c r="I99" i="1"/>
  <c r="I95" i="1"/>
  <c r="I91" i="1"/>
  <c r="I87" i="1"/>
  <c r="I75" i="1"/>
  <c r="I71" i="1"/>
  <c r="I63" i="1"/>
  <c r="I59" i="1"/>
  <c r="I55" i="1"/>
  <c r="I51" i="1"/>
  <c r="I47" i="1"/>
  <c r="I43" i="1"/>
  <c r="I39" i="1"/>
  <c r="I35" i="1"/>
  <c r="I27" i="1"/>
  <c r="I23" i="1"/>
  <c r="I19" i="1"/>
  <c r="I15" i="1"/>
  <c r="I3" i="1"/>
  <c r="G102" i="1"/>
  <c r="H102" i="1" s="1"/>
  <c r="G30" i="1"/>
  <c r="H30" i="1" s="1"/>
  <c r="I110" i="1"/>
  <c r="I106" i="1"/>
  <c r="I98" i="1"/>
  <c r="I94" i="1"/>
  <c r="I90" i="1"/>
  <c r="I86" i="1"/>
  <c r="I74" i="1"/>
  <c r="I70" i="1"/>
  <c r="I62" i="1"/>
  <c r="I58" i="1"/>
  <c r="I54" i="1"/>
  <c r="I50" i="1"/>
  <c r="I38" i="1"/>
  <c r="I34" i="1"/>
  <c r="I26" i="1"/>
  <c r="I22" i="1"/>
  <c r="I18" i="1"/>
  <c r="I14" i="1"/>
  <c r="F119" i="1"/>
  <c r="I119" i="1" s="1"/>
  <c r="H67" i="1" l="1"/>
  <c r="H10" i="1"/>
  <c r="H119" i="1" s="1"/>
  <c r="J119" i="1"/>
  <c r="H66" i="1"/>
  <c r="H46" i="1"/>
  <c r="G119" i="1"/>
</calcChain>
</file>

<file path=xl/sharedStrings.xml><?xml version="1.0" encoding="utf-8"?>
<sst xmlns="http://schemas.openxmlformats.org/spreadsheetml/2006/main" count="490" uniqueCount="175">
  <si>
    <t>ITEM</t>
  </si>
  <si>
    <t>ROTEIRO</t>
  </si>
  <si>
    <t>TURNO</t>
  </si>
  <si>
    <t>TIPO DE ESTRADA</t>
  </si>
  <si>
    <t>ROTA 01 - LAGOA DO QUIPÁ, SALGADO LINO, MANDÚ E MORRO VERMELHO</t>
  </si>
  <si>
    <t>VESPERTINO</t>
  </si>
  <si>
    <t>ROTA 02 – BOA VISTA, SALGADO LINO E MORRO VERMELHO</t>
  </si>
  <si>
    <t>ESTRADA DE CHÃO</t>
  </si>
  <si>
    <t>ROTA 03 – BOA VISTA, LAGOA DO QUIPÁ, SALGADO LINO E MORRO VERMELHO</t>
  </si>
  <si>
    <t>ROTA 04 – CAFUNDÓ, BOQUEIRÃO E MORRO VERMELHO</t>
  </si>
  <si>
    <t>ROTA 05 – CAFUNDÓ, BOQUEIRÃO E MORRO VERMELHO</t>
  </si>
  <si>
    <t>ROTA 06 – PEDRA PINTADA, CAMPO NOVO E MORRO VERMELHO</t>
  </si>
  <si>
    <t>ROTA 07 – SALGADO LINO, GRAVATÁ E MORRO VERMELHO</t>
  </si>
  <si>
    <t>MATUTINO</t>
  </si>
  <si>
    <t>ROTA 08 – BOQUEIRÃO, CAFUNDO E MORRO VERMELHO</t>
  </si>
  <si>
    <t>ROTA 09 – PEDRA MIUDA, XEXEU E MORRO VERMELHO</t>
  </si>
  <si>
    <t>ROTA 10 – PEDRA MIUDA E MORRO VERMELHO</t>
  </si>
  <si>
    <t>ROTA 11 – XÉXEU, PEDRA MIUDA E MORRO VERMELHO</t>
  </si>
  <si>
    <t>ROTA 12 – MANDAÚ E PAU FERRO VELHO</t>
  </si>
  <si>
    <t>ROTA 13 – ANGICAL E PAU FERRO VELHO</t>
  </si>
  <si>
    <t>ROTA 14 – XIQUE-XIQUE E SANTA ROSA</t>
  </si>
  <si>
    <t>ROTA 15 – XIQUE-XIQUE E SANTA ROSA</t>
  </si>
  <si>
    <t>ROTA 16 – XIQUE-XIQUE E SANTA ROSA</t>
  </si>
  <si>
    <t>ROTA 17 – SÃO JOSÉ E SANTA ROSA</t>
  </si>
  <si>
    <t>ROTA 18 – SÃO JOSÉ E SANTA ROSA</t>
  </si>
  <si>
    <t>ROTA 19 – SÃO JOSÉ</t>
  </si>
  <si>
    <t xml:space="preserve">ROTA 20 – SÃO JOSÉ </t>
  </si>
  <si>
    <t>ROTA 21 – OURICURI E RIACHO VERDE</t>
  </si>
  <si>
    <t>ROTA 22 – OURICURI E RIACHO VERDE</t>
  </si>
  <si>
    <t>ROTA 23 – PEDRA MIUDA E OURICURI</t>
  </si>
  <si>
    <t>ROTA 24 – PE DE LADEIRA, BENTA E MATA GRANDE</t>
  </si>
  <si>
    <t>ROTA 25 – PE DE LADEIRA, SERRINHA E MATA GRANDE</t>
  </si>
  <si>
    <t>ROTA 26 – PE DE LADEIRA, SERRINHA E MATA GRANDE</t>
  </si>
  <si>
    <t>ROTA 27 – PE DE LADEIRA, BENTA E MATA GRANDE</t>
  </si>
  <si>
    <t>ROTA 28 – PE DE LADEIRA E MATA GRANDE</t>
  </si>
  <si>
    <t>ROTA 29 –BANGUÊ, BENTA E MATA GRANDE</t>
  </si>
  <si>
    <t>ROTA 30 – PE DE LADEIRA, SERRINHA E MATA GRANDE</t>
  </si>
  <si>
    <t>ROTA 31 – GOIABAL, BENTA E MATA GRANDE</t>
  </si>
  <si>
    <t>ROTA 32 – BANGUÊ, BENTA E MATA GRANDE</t>
  </si>
  <si>
    <t>ROTA 33 – URUBU E SANTA LUZIA</t>
  </si>
  <si>
    <t>ROTA 34 – SANTA LUZIA E MATA GRANDE</t>
  </si>
  <si>
    <t>ROTA 35 – URUBU E SANTA LUZIA</t>
  </si>
  <si>
    <t>ROTA 36 – SERRA DO SOBRADO E LAMA</t>
  </si>
  <si>
    <t>ROTA 37 – SERRA DO SOBRADO E LAMA</t>
  </si>
  <si>
    <t>ROTA 38 – SERRA DO SOBRADO E LAMA</t>
  </si>
  <si>
    <t>ROTA 39 – SERRA DO SOBRADO E LAMA</t>
  </si>
  <si>
    <t>ROTA 40 – SERRA DO SOBRADO E LAMA</t>
  </si>
  <si>
    <t>ROTA 41 – SERRA DO SOBRADO E LAMA</t>
  </si>
  <si>
    <t>ROTA 42 – SERRA DO SOBRADO</t>
  </si>
  <si>
    <t>ROTA 43 – CALDEIRÃO, SANTA CRUZ DO DESERTO E TERRA NOVA</t>
  </si>
  <si>
    <t>ASFALTO/ESTRADA DE CHÃO</t>
  </si>
  <si>
    <t>ROTA 44 – CALDEIRÃO, SANTA CRUZ E TERRA NOVA</t>
  </si>
  <si>
    <t>ROTA 45 – MOXOTÓ, TERRA NOVA E SANTA CRUZ</t>
  </si>
  <si>
    <t>ROTA 46 – BATATAL, TERRA NOVA E SANTA CRUZ</t>
  </si>
  <si>
    <t>ROTA 47 – CALDEIRÃO E SANTA CRUZ</t>
  </si>
  <si>
    <t>ROTA 48 – AZEDEM, CARAÍBAS E SANTA CRUZ</t>
  </si>
  <si>
    <t>ROTA 49 – CARAÍBAS E SANTA CRUZ</t>
  </si>
  <si>
    <t>ROTA 50 – CARAÍBAS E SANTA CRUZ</t>
  </si>
  <si>
    <t>ROTA 51 – CARAÍBAS E SANTA CRUZ</t>
  </si>
  <si>
    <t>ROTA 52 – AZEDEM, CARAÍBAS E SANTA CRUZ</t>
  </si>
  <si>
    <t>ROTA 53 – CARAÍBAS E SANTA CRUZ</t>
  </si>
  <si>
    <t>ROTA 54 – TERRA NOVA E SANTA CRUZ</t>
  </si>
  <si>
    <t>ROTA 55 – LAMA, BARREIRO E MATA GRANDE</t>
  </si>
  <si>
    <t>ROTA 56 – LAMA, ALMEIDA E MATA GRANDE</t>
  </si>
  <si>
    <t>ROTA 57 – LAMA E MATA GRANDE</t>
  </si>
  <si>
    <t>ROTA 58 – LAMA E SANTA CRUZ</t>
  </si>
  <si>
    <t>ROTA 59 – LAMA E SANTA CRUZ</t>
  </si>
  <si>
    <t>ROTA 60 – LAMA E SANTA CRUZ</t>
  </si>
  <si>
    <t>ROTA 61 – LAMARÃO E MATA GRANDE</t>
  </si>
  <si>
    <t>ROTA 62 – LAMA, BRAVO E SANTA CRUZ</t>
  </si>
  <si>
    <t>ROTA 63 – LAMA, BRAVO E SANTA CRUZ</t>
  </si>
  <si>
    <t>ROTA 64 – EMBREJADO E SANTA CRUZ</t>
  </si>
  <si>
    <t>ROTA 65 – EMBREJADO E SANTA CRUZ</t>
  </si>
  <si>
    <t>ROTA 66 – CARAÍBAS, TERRA NOVA E SANTA CRUZ</t>
  </si>
  <si>
    <t>ROTA 67 – EMBREJADO E COLONIA</t>
  </si>
  <si>
    <t>ROTA 68 – PIEDADE, EMBREJADO E SANTA CRUZ</t>
  </si>
  <si>
    <t>ROTA 69 – EMBREJADO E COLONIA</t>
  </si>
  <si>
    <t>ROTA 70 – SANTA CRUZ E TERRA NOVA</t>
  </si>
  <si>
    <t>ASFALTO</t>
  </si>
  <si>
    <t>ROTA 71 – BONFIM, ESPANHA E TINGUI</t>
  </si>
  <si>
    <t>ROTA 72 – BONFIM, ESPANHA E TINGUI</t>
  </si>
  <si>
    <t>ROTA 73 – LAMARÃO E MATA GRANDE</t>
  </si>
  <si>
    <t>ROTA 74 – ESPANHA, VENTO E GATO</t>
  </si>
  <si>
    <t>ROTA 75 – ESPANHA, VENTO E GATO</t>
  </si>
  <si>
    <t>ROTA 76 – TINGUI, ESPANHA E GATO</t>
  </si>
  <si>
    <t>ROTA 77 – COLONIA, EMBREJADO E RIO GRANDE</t>
  </si>
  <si>
    <t>ROTA 78 – BRIGIDA E ALMEIDA</t>
  </si>
  <si>
    <t>ROTA 79 – BRIGIDA E ALMEIDA</t>
  </si>
  <si>
    <t>ROTA 80 – LAGOA DE SANTA CRUZ E ALMEIDA</t>
  </si>
  <si>
    <t>ROTA 81 – TERRA NOVA E SANTA CRUZ DO DESERTO</t>
  </si>
  <si>
    <t>ROTA 82 – BATATAL, TERRA NOVA E SANTA CRUZ DO DESERTO</t>
  </si>
  <si>
    <t>ROTA 83 – CURRAL DE FORA, SIMIANA E MATA GRANDE</t>
  </si>
  <si>
    <t>ROTA 84 – CURRAL DE FORA E SIMIANA</t>
  </si>
  <si>
    <t>ROTA 85 – SOCORRO, PLACA DE GUILÉ E CAPIM AÇU</t>
  </si>
  <si>
    <t>ROTA 86 – PLACA DE GUILÉ E CAPIM AÇU</t>
  </si>
  <si>
    <t>ROTA 87 – PIRANHAS, PLACA DE GUILÉ E BOA VISTA</t>
  </si>
  <si>
    <t>ROTA 88 – BAIXA FRIA, MORCEGO E JABURU</t>
  </si>
  <si>
    <t>ROTA 89 – SACO DOS BARBOSA, SACO DOS MIRANDAS E ENCRUZILHADA</t>
  </si>
  <si>
    <t>ROTA 91 – SACO DOS BARBOSA E SACO DOS MIRANDAS</t>
  </si>
  <si>
    <t>ROTA 92 – SACO DOS BARBOSA E SACO DOS MIRANDAS</t>
  </si>
  <si>
    <t>ROTA 93 – CÁGADO, FAVEIRA E CRISPIM</t>
  </si>
  <si>
    <t>ROTA 94 – CAMPO NOVO E CRISPIM</t>
  </si>
  <si>
    <t>ROTA 95 – CAFUNDO E MORRO VERMELHO</t>
  </si>
  <si>
    <t>ROTA 96 – CAFUNDÓ</t>
  </si>
  <si>
    <t>ROTA 97 – CAFUNDÓ</t>
  </si>
  <si>
    <t>ROTA 98 – CAFUNDÓ E PAU FERRO VELHO</t>
  </si>
  <si>
    <t>ROTA 99 – LAMA E SANTA CRUZ DO DESERTO</t>
  </si>
  <si>
    <t>ROTA 100 – ANGICO, LAJE PRETA E MATA GRANDE</t>
  </si>
  <si>
    <t>ROTA 101 – SANTA ROSA E MATA GRANDE</t>
  </si>
  <si>
    <t>ROTA 102 – LARAMARÃO E MATA GRANDE</t>
  </si>
  <si>
    <t>ROTA 103 – LARAMARÃO E MATA GRANDE</t>
  </si>
  <si>
    <t>ROTA 104 – LAMA E MATA GRANDE</t>
  </si>
  <si>
    <t>ROTA 90 – SACO DOS BARBOSA, SACO DOS MIRANDAS E ENCRUZILHADA</t>
  </si>
  <si>
    <t xml:space="preserve"> ESTRADA DE CHÃO</t>
  </si>
  <si>
    <t>ROTA 105 - LAMA, BARREIRO E MATA GRANDE</t>
  </si>
  <si>
    <t>ROTA 106 - LAMA, BARREIRO E MATA GRANDE</t>
  </si>
  <si>
    <t>ROTA 107 - JACU</t>
  </si>
  <si>
    <t>ROTA 109 - JACU</t>
  </si>
  <si>
    <t>ROTA 108 - CALDEIRÃO E SURUBIM</t>
  </si>
  <si>
    <t>ROTA 110 - ANGICAL, UNIÃO E LAGOA DO COPO</t>
  </si>
  <si>
    <t>ROTA 111 - UNIÃO E LAGOA DO COPO</t>
  </si>
  <si>
    <t>ROTA 113 - SIMIANA</t>
  </si>
  <si>
    <t>ROTA 114 - SIMIANA</t>
  </si>
  <si>
    <t>ROTA 115 - XEXÉU E ANGICAL</t>
  </si>
  <si>
    <t>ROTA 112 - PEDRA MIÚDA DE ALBERTO E XEXÉU</t>
  </si>
  <si>
    <t>ROTA 116 - XEXÉU E ANGICAL</t>
  </si>
  <si>
    <t>ROTA 117 - XEXÉU E ANGICAL</t>
  </si>
  <si>
    <t>KM POR ROTA</t>
  </si>
  <si>
    <t>KM ROTA IDA/VOLTA</t>
  </si>
  <si>
    <t>UNIDADE ESCOLAR</t>
  </si>
  <si>
    <t>ESCOLA DE EDUCAÇÃO BÁSICA MORRO VERMELHO</t>
  </si>
  <si>
    <t>ESCOLA MUNICIPAL DE EDUCAÇÃO BÁSICA JOSÉ NEZEIRO GOMES</t>
  </si>
  <si>
    <t>ESCOLA MUNICIPAL SANTA ROSA</t>
  </si>
  <si>
    <t>ESCOLA MUNICIPAL SÃO JOSÉ</t>
  </si>
  <si>
    <t>ESCOLA MUNICIPAL PROFESSOR SALGADO LAGES</t>
  </si>
  <si>
    <t>ESCOLA MUNICIPAL GERSON A. MARANHÃO</t>
  </si>
  <si>
    <t>ESCOLA MUNICIPAL SANTA LUZIA</t>
  </si>
  <si>
    <t>ESCOLA MUNICIPAL NEZINHO PEREIRA</t>
  </si>
  <si>
    <t>TRANSBORDO DE ALUNOS</t>
  </si>
  <si>
    <t>ESCOLA MUNICIPAL TERRA NOVA</t>
  </si>
  <si>
    <t>ESCOLA MUNICIPAL PROFESSORA ANANETE CAVALCANTE GOMES</t>
  </si>
  <si>
    <t>ESCOLA ESTADUAL SANTA CRUZ DO DESERTO</t>
  </si>
  <si>
    <t>ESCOLA ESTADUAL SANTA CRUZ DO DESERTO - ESCOLA MUNICIPAL PROFESSORA ANANETE CAVALCANTE GOMES</t>
  </si>
  <si>
    <t>ESCOLA MUNICIPAL DE ENSINO FUNDAMENTAL PROFESSORA MARIA OLINA SOARES - ESCOLA MUNICIPAL DE EDUCAÇÃO BÁSICA MONSEHOR ALOYSIO VIANNA MARTINS - ESCOLA ESTADUAL GENTIL ALBUQUERQUE MALTA</t>
  </si>
  <si>
    <t>ESCOLA MUNICIPAL DE ENSINO FUNDAMENTAL PROFESSORA MARIA OLINA SOARES</t>
  </si>
  <si>
    <t>ESCOLA PROFESSORA ANANETE C. GOMES</t>
  </si>
  <si>
    <t xml:space="preserve"> ESCOLA MUNICIPAL DE EDUCAÇÃO BÁSICA MONSEHOR ALOYSIO VIANNA MARTINS</t>
  </si>
  <si>
    <t>ESCOLA MUNICIPAL DE EDUCAÇÃO BÁSICA MONSEHOR ALOYSIO VIANNA MARTINS</t>
  </si>
  <si>
    <t>ESCOLA MUNICIPAL PROFESSORA ANANETE CAVALCANTE GOMES - ESCOLA ESTADUAL SANTA CRUZ DO DESERTO</t>
  </si>
  <si>
    <t>ESCOLA MUNICIPAL COLÔNIA</t>
  </si>
  <si>
    <t>ESCOLA MUNICIPAL TINGUI</t>
  </si>
  <si>
    <t>ESCOLA MUNICIPAL DE EDUCAÇÃO BÁSICA MARIA JUDITE VILAR</t>
  </si>
  <si>
    <t>ESCOLA MUNICIPAL DE ENSINO FUNDAMENTAL PROFESSORA MARIA OLINA SOARES - ESCOLA MUNICIPAL DE EDUCAÇÃO BÁSICA MONSEHOR ALOYSIO VIANNA MARTINS</t>
  </si>
  <si>
    <t>ESCOLA MUNICIPAL DE EDUCAÇÃO BÁSICA SIMIANA</t>
  </si>
  <si>
    <t>ESCOLA MUNICIPAL CAPIM AÇÚ</t>
  </si>
  <si>
    <t>ESCOLA MUNICIPAL RENATO RIBEIRO TORRES</t>
  </si>
  <si>
    <t>ESCOLA MUNICIPAL SACO DOS MIRANDAS</t>
  </si>
  <si>
    <t>ESCOLA MUNICIPAL CRISPIM</t>
  </si>
  <si>
    <t>ESCOLA MUNICIPAL DE EDUCAÇÃO BÁSICA MORRO VERMELHO</t>
  </si>
  <si>
    <t>ESCOLA MUNICIPAL CAFUNDÓ I</t>
  </si>
  <si>
    <t>ESCOLA MUNICIPAL MANOEL ALVES MARTINS</t>
  </si>
  <si>
    <t>CRECHE CRIA - ESCOLA MUNICIPAL DE EDUCAÇÃO BÁSICA MARIA JUDITE VILAR</t>
  </si>
  <si>
    <t>ESCOLA ESTADUAL GENTIL DE ALBUQUERQUE MALTA</t>
  </si>
  <si>
    <t>ESCOLA ESTADUAL DEMOCRITO GRACINDO</t>
  </si>
  <si>
    <t xml:space="preserve"> ESCOLA MUNICIPAL DE EDUCAÇÃO BÁSICA MONSEHOR ALOYSIO VIANNA MARTINS - ESCOLA ESTADUAL GENTIL DE ALBUQUERQUE MALTA</t>
  </si>
  <si>
    <t>ESCOLA MUNICIPAL PEDRA MIÚDA</t>
  </si>
  <si>
    <t>ESCOLA MUNICIPAL SIMIANA</t>
  </si>
  <si>
    <t>ESCOLA MUNICIPAL ANGICAL</t>
  </si>
  <si>
    <t xml:space="preserve">KM ROTA ANO / 220 DIAS LETIVOS </t>
  </si>
  <si>
    <t xml:space="preserve">KM ROTA MÊS / 22 DIAS LETIVOS </t>
  </si>
  <si>
    <t>MATUTINO E VERPERTINO</t>
  </si>
  <si>
    <t>VALOR UNITÁRIO KM</t>
  </si>
  <si>
    <t>VALOR MENSAL</t>
  </si>
  <si>
    <t>VALOR ANUAL</t>
  </si>
  <si>
    <t>TOTAIS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</si>
</sst>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44" fontId="1" fillId="4" borderId="1" xfId="1" applyFont="1" applyFill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"/>
  <sheetViews>
    <sheetView tabSelected="1" workbookViewId="0">
      <selection activeCell="C124" sqref="C124"/>
    </sheetView>
  </sheetViews>
  <sheetFormatPr defaultRowHeight="14.4" x14ac:dyDescent="0.3"/>
  <cols>
    <col min="1" max="1" width="5.33203125" bestFit="1" customWidth="1"/>
    <col min="2" max="2" width="45.77734375" customWidth="1"/>
    <col min="3" max="3" width="35.77734375" customWidth="1"/>
    <col min="4" max="4" width="7.88671875" bestFit="1" customWidth="1"/>
    <col min="5" max="5" width="9.44140625" bestFit="1" customWidth="1"/>
    <col min="6" max="6" width="10.5546875" bestFit="1" customWidth="1"/>
    <col min="7" max="7" width="14" bestFit="1" customWidth="1"/>
    <col min="8" max="8" width="14" customWidth="1"/>
    <col min="9" max="10" width="13.33203125" customWidth="1"/>
    <col min="11" max="11" width="14.33203125" style="1" customWidth="1"/>
    <col min="12" max="12" width="16.77734375" style="1" customWidth="1"/>
  </cols>
  <sheetData>
    <row r="1" spans="1:12" ht="43.2" x14ac:dyDescent="0.3">
      <c r="A1" s="2" t="s">
        <v>0</v>
      </c>
      <c r="B1" s="2" t="s">
        <v>1</v>
      </c>
      <c r="C1" s="2" t="s">
        <v>129</v>
      </c>
      <c r="D1" s="3" t="s">
        <v>127</v>
      </c>
      <c r="E1" s="3" t="s">
        <v>171</v>
      </c>
      <c r="F1" s="3" t="s">
        <v>128</v>
      </c>
      <c r="G1" s="3" t="s">
        <v>169</v>
      </c>
      <c r="H1" s="3" t="s">
        <v>172</v>
      </c>
      <c r="I1" s="3" t="s">
        <v>168</v>
      </c>
      <c r="J1" s="3" t="s">
        <v>173</v>
      </c>
      <c r="K1" s="3" t="s">
        <v>2</v>
      </c>
      <c r="L1" s="3" t="s">
        <v>3</v>
      </c>
    </row>
    <row r="2" spans="1:12" ht="27.6" x14ac:dyDescent="0.3">
      <c r="A2" s="7">
        <v>1</v>
      </c>
      <c r="B2" s="8" t="s">
        <v>4</v>
      </c>
      <c r="C2" s="8" t="s">
        <v>130</v>
      </c>
      <c r="D2" s="9">
        <v>10.75</v>
      </c>
      <c r="E2" s="15">
        <v>0</v>
      </c>
      <c r="F2" s="9">
        <f>D2*2</f>
        <v>21.5</v>
      </c>
      <c r="G2" s="9">
        <f>F2*22</f>
        <v>473</v>
      </c>
      <c r="H2" s="15">
        <f>E2*G2</f>
        <v>0</v>
      </c>
      <c r="I2" s="9">
        <f>F2*220</f>
        <v>4730</v>
      </c>
      <c r="J2" s="15">
        <f>E2*I2</f>
        <v>0</v>
      </c>
      <c r="K2" s="8" t="s">
        <v>5</v>
      </c>
      <c r="L2" s="8" t="s">
        <v>7</v>
      </c>
    </row>
    <row r="3" spans="1:12" ht="27.6" x14ac:dyDescent="0.3">
      <c r="A3" s="7">
        <v>2</v>
      </c>
      <c r="B3" s="8" t="s">
        <v>6</v>
      </c>
      <c r="C3" s="8" t="s">
        <v>130</v>
      </c>
      <c r="D3" s="9">
        <v>11.88</v>
      </c>
      <c r="E3" s="15">
        <v>0</v>
      </c>
      <c r="F3" s="9">
        <f>D3*4</f>
        <v>47.52</v>
      </c>
      <c r="G3" s="9">
        <f t="shared" ref="G3:G66" si="0">F3*22</f>
        <v>1045.44</v>
      </c>
      <c r="H3" s="15">
        <f t="shared" ref="H3:J66" si="1">E3*G3</f>
        <v>0</v>
      </c>
      <c r="I3" s="9">
        <f t="shared" ref="I3:I66" si="2">F3*220</f>
        <v>10454.400000000001</v>
      </c>
      <c r="J3" s="15">
        <f t="shared" ref="J3:J66" si="3">E3*I3</f>
        <v>0</v>
      </c>
      <c r="K3" s="8" t="s">
        <v>170</v>
      </c>
      <c r="L3" s="8" t="s">
        <v>7</v>
      </c>
    </row>
    <row r="4" spans="1:12" ht="27.6" x14ac:dyDescent="0.3">
      <c r="A4" s="7">
        <v>3</v>
      </c>
      <c r="B4" s="10" t="s">
        <v>8</v>
      </c>
      <c r="C4" s="8" t="s">
        <v>130</v>
      </c>
      <c r="D4" s="11">
        <v>7.86</v>
      </c>
      <c r="E4" s="15">
        <v>0</v>
      </c>
      <c r="F4" s="9">
        <f t="shared" ref="F3:F66" si="4">D4*2</f>
        <v>15.72</v>
      </c>
      <c r="G4" s="9">
        <f t="shared" si="0"/>
        <v>345.84000000000003</v>
      </c>
      <c r="H4" s="15">
        <f t="shared" si="1"/>
        <v>0</v>
      </c>
      <c r="I4" s="9">
        <f t="shared" si="2"/>
        <v>3458.4</v>
      </c>
      <c r="J4" s="15">
        <f t="shared" si="3"/>
        <v>0</v>
      </c>
      <c r="K4" s="8" t="s">
        <v>5</v>
      </c>
      <c r="L4" s="8" t="s">
        <v>7</v>
      </c>
    </row>
    <row r="5" spans="1:12" ht="27.6" x14ac:dyDescent="0.3">
      <c r="A5" s="7">
        <v>4</v>
      </c>
      <c r="B5" s="10" t="s">
        <v>9</v>
      </c>
      <c r="C5" s="8" t="s">
        <v>130</v>
      </c>
      <c r="D5" s="11">
        <v>9.1</v>
      </c>
      <c r="E5" s="15">
        <v>0</v>
      </c>
      <c r="F5" s="9">
        <f t="shared" si="4"/>
        <v>18.2</v>
      </c>
      <c r="G5" s="9">
        <f t="shared" si="0"/>
        <v>400.4</v>
      </c>
      <c r="H5" s="15">
        <f t="shared" si="1"/>
        <v>0</v>
      </c>
      <c r="I5" s="9">
        <f t="shared" si="2"/>
        <v>4004</v>
      </c>
      <c r="J5" s="15">
        <f t="shared" si="3"/>
        <v>0</v>
      </c>
      <c r="K5" s="8" t="s">
        <v>5</v>
      </c>
      <c r="L5" s="8" t="s">
        <v>7</v>
      </c>
    </row>
    <row r="6" spans="1:12" ht="27.6" x14ac:dyDescent="0.3">
      <c r="A6" s="7">
        <v>5</v>
      </c>
      <c r="B6" s="10" t="s">
        <v>10</v>
      </c>
      <c r="C6" s="8" t="s">
        <v>130</v>
      </c>
      <c r="D6" s="11">
        <v>5.74</v>
      </c>
      <c r="E6" s="15">
        <v>0</v>
      </c>
      <c r="F6" s="9">
        <f t="shared" si="4"/>
        <v>11.48</v>
      </c>
      <c r="G6" s="9">
        <f t="shared" si="0"/>
        <v>252.56</v>
      </c>
      <c r="H6" s="15">
        <f t="shared" si="1"/>
        <v>0</v>
      </c>
      <c r="I6" s="9">
        <f t="shared" si="2"/>
        <v>2525.6</v>
      </c>
      <c r="J6" s="15">
        <f t="shared" si="3"/>
        <v>0</v>
      </c>
      <c r="K6" s="8" t="s">
        <v>5</v>
      </c>
      <c r="L6" s="8" t="s">
        <v>7</v>
      </c>
    </row>
    <row r="7" spans="1:12" ht="27.6" x14ac:dyDescent="0.3">
      <c r="A7" s="7">
        <v>6</v>
      </c>
      <c r="B7" s="10" t="s">
        <v>11</v>
      </c>
      <c r="C7" s="8" t="s">
        <v>130</v>
      </c>
      <c r="D7" s="11">
        <v>16.36</v>
      </c>
      <c r="E7" s="15">
        <v>0</v>
      </c>
      <c r="F7" s="9">
        <f t="shared" si="4"/>
        <v>32.72</v>
      </c>
      <c r="G7" s="9">
        <f t="shared" si="0"/>
        <v>719.83999999999992</v>
      </c>
      <c r="H7" s="15">
        <f t="shared" si="1"/>
        <v>0</v>
      </c>
      <c r="I7" s="9">
        <f t="shared" si="2"/>
        <v>7198.4</v>
      </c>
      <c r="J7" s="15">
        <f t="shared" si="3"/>
        <v>0</v>
      </c>
      <c r="K7" s="8" t="s">
        <v>5</v>
      </c>
      <c r="L7" s="8" t="s">
        <v>7</v>
      </c>
    </row>
    <row r="8" spans="1:12" ht="27.6" x14ac:dyDescent="0.3">
      <c r="A8" s="7">
        <v>7</v>
      </c>
      <c r="B8" s="10" t="s">
        <v>12</v>
      </c>
      <c r="C8" s="8" t="s">
        <v>130</v>
      </c>
      <c r="D8" s="11">
        <v>10.92</v>
      </c>
      <c r="E8" s="15">
        <v>0</v>
      </c>
      <c r="F8" s="9">
        <f t="shared" si="4"/>
        <v>21.84</v>
      </c>
      <c r="G8" s="9">
        <f t="shared" si="0"/>
        <v>480.48</v>
      </c>
      <c r="H8" s="15">
        <f t="shared" si="1"/>
        <v>0</v>
      </c>
      <c r="I8" s="9">
        <f t="shared" si="2"/>
        <v>4804.8</v>
      </c>
      <c r="J8" s="15">
        <f t="shared" si="3"/>
        <v>0</v>
      </c>
      <c r="K8" s="8" t="s">
        <v>13</v>
      </c>
      <c r="L8" s="8" t="s">
        <v>7</v>
      </c>
    </row>
    <row r="9" spans="1:12" ht="27.6" x14ac:dyDescent="0.3">
      <c r="A9" s="7">
        <v>8</v>
      </c>
      <c r="B9" s="10" t="s">
        <v>14</v>
      </c>
      <c r="C9" s="8" t="s">
        <v>130</v>
      </c>
      <c r="D9" s="11">
        <v>7.93</v>
      </c>
      <c r="E9" s="15">
        <v>0</v>
      </c>
      <c r="F9" s="9">
        <f t="shared" si="4"/>
        <v>15.86</v>
      </c>
      <c r="G9" s="9">
        <f t="shared" si="0"/>
        <v>348.91999999999996</v>
      </c>
      <c r="H9" s="15">
        <f t="shared" si="1"/>
        <v>0</v>
      </c>
      <c r="I9" s="9">
        <f t="shared" si="2"/>
        <v>3489.2</v>
      </c>
      <c r="J9" s="15">
        <f t="shared" si="3"/>
        <v>0</v>
      </c>
      <c r="K9" s="8" t="s">
        <v>13</v>
      </c>
      <c r="L9" s="8" t="s">
        <v>7</v>
      </c>
    </row>
    <row r="10" spans="1:12" ht="27.6" x14ac:dyDescent="0.3">
      <c r="A10" s="7">
        <v>9</v>
      </c>
      <c r="B10" s="10" t="s">
        <v>15</v>
      </c>
      <c r="C10" s="8" t="s">
        <v>130</v>
      </c>
      <c r="D10" s="11">
        <v>12.05</v>
      </c>
      <c r="E10" s="15">
        <v>0</v>
      </c>
      <c r="F10" s="9">
        <f>D10*4</f>
        <v>48.2</v>
      </c>
      <c r="G10" s="9">
        <f t="shared" si="0"/>
        <v>1060.4000000000001</v>
      </c>
      <c r="H10" s="15">
        <f t="shared" si="1"/>
        <v>0</v>
      </c>
      <c r="I10" s="9">
        <f t="shared" si="2"/>
        <v>10604</v>
      </c>
      <c r="J10" s="15">
        <f t="shared" si="3"/>
        <v>0</v>
      </c>
      <c r="K10" s="8" t="s">
        <v>170</v>
      </c>
      <c r="L10" s="8" t="s">
        <v>7</v>
      </c>
    </row>
    <row r="11" spans="1:12" ht="27.6" x14ac:dyDescent="0.3">
      <c r="A11" s="7">
        <v>10</v>
      </c>
      <c r="B11" s="10" t="s">
        <v>16</v>
      </c>
      <c r="C11" s="8" t="s">
        <v>130</v>
      </c>
      <c r="D11" s="11">
        <v>7.28</v>
      </c>
      <c r="E11" s="15">
        <v>0</v>
      </c>
      <c r="F11" s="9">
        <f t="shared" si="4"/>
        <v>14.56</v>
      </c>
      <c r="G11" s="9">
        <f t="shared" si="0"/>
        <v>320.32</v>
      </c>
      <c r="H11" s="15">
        <f t="shared" si="1"/>
        <v>0</v>
      </c>
      <c r="I11" s="9">
        <f t="shared" si="2"/>
        <v>3203.2000000000003</v>
      </c>
      <c r="J11" s="15">
        <f t="shared" si="3"/>
        <v>0</v>
      </c>
      <c r="K11" s="10" t="s">
        <v>5</v>
      </c>
      <c r="L11" s="10" t="s">
        <v>7</v>
      </c>
    </row>
    <row r="12" spans="1:12" ht="27.6" x14ac:dyDescent="0.3">
      <c r="A12" s="7">
        <v>11</v>
      </c>
      <c r="B12" s="10" t="s">
        <v>17</v>
      </c>
      <c r="C12" s="8" t="s">
        <v>130</v>
      </c>
      <c r="D12" s="11">
        <v>9.39</v>
      </c>
      <c r="E12" s="15">
        <v>0</v>
      </c>
      <c r="F12" s="9">
        <f t="shared" si="4"/>
        <v>18.78</v>
      </c>
      <c r="G12" s="9">
        <f t="shared" si="0"/>
        <v>413.16</v>
      </c>
      <c r="H12" s="15">
        <f t="shared" si="1"/>
        <v>0</v>
      </c>
      <c r="I12" s="9">
        <f t="shared" si="2"/>
        <v>4131.6000000000004</v>
      </c>
      <c r="J12" s="15">
        <f t="shared" si="3"/>
        <v>0</v>
      </c>
      <c r="K12" s="10" t="s">
        <v>5</v>
      </c>
      <c r="L12" s="10" t="s">
        <v>7</v>
      </c>
    </row>
    <row r="13" spans="1:12" ht="27.6" x14ac:dyDescent="0.3">
      <c r="A13" s="7">
        <v>12</v>
      </c>
      <c r="B13" s="10" t="s">
        <v>18</v>
      </c>
      <c r="C13" s="8" t="s">
        <v>131</v>
      </c>
      <c r="D13" s="11">
        <v>3.32</v>
      </c>
      <c r="E13" s="15">
        <v>0</v>
      </c>
      <c r="F13" s="9">
        <f t="shared" si="4"/>
        <v>6.64</v>
      </c>
      <c r="G13" s="9">
        <f t="shared" si="0"/>
        <v>146.07999999999998</v>
      </c>
      <c r="H13" s="15">
        <f t="shared" si="1"/>
        <v>0</v>
      </c>
      <c r="I13" s="9">
        <f t="shared" si="2"/>
        <v>1460.8</v>
      </c>
      <c r="J13" s="15">
        <f t="shared" si="3"/>
        <v>0</v>
      </c>
      <c r="K13" s="10" t="s">
        <v>13</v>
      </c>
      <c r="L13" s="10" t="s">
        <v>7</v>
      </c>
    </row>
    <row r="14" spans="1:12" ht="27.6" x14ac:dyDescent="0.3">
      <c r="A14" s="7">
        <v>13</v>
      </c>
      <c r="B14" s="10" t="s">
        <v>19</v>
      </c>
      <c r="C14" s="8" t="s">
        <v>131</v>
      </c>
      <c r="D14" s="11">
        <v>9.42</v>
      </c>
      <c r="E14" s="15">
        <v>0</v>
      </c>
      <c r="F14" s="9">
        <f>D14*4</f>
        <v>37.68</v>
      </c>
      <c r="G14" s="9">
        <f t="shared" si="0"/>
        <v>828.96</v>
      </c>
      <c r="H14" s="15">
        <f t="shared" si="1"/>
        <v>0</v>
      </c>
      <c r="I14" s="9">
        <f t="shared" si="2"/>
        <v>8289.6</v>
      </c>
      <c r="J14" s="15">
        <f t="shared" si="3"/>
        <v>0</v>
      </c>
      <c r="K14" s="10" t="s">
        <v>170</v>
      </c>
      <c r="L14" s="10" t="s">
        <v>7</v>
      </c>
    </row>
    <row r="15" spans="1:12" ht="27.6" x14ac:dyDescent="0.3">
      <c r="A15" s="7">
        <v>14</v>
      </c>
      <c r="B15" s="10" t="s">
        <v>20</v>
      </c>
      <c r="C15" s="10" t="s">
        <v>132</v>
      </c>
      <c r="D15" s="11">
        <v>4.2</v>
      </c>
      <c r="E15" s="15">
        <v>0</v>
      </c>
      <c r="F15" s="9">
        <f>D15*4</f>
        <v>16.8</v>
      </c>
      <c r="G15" s="9">
        <f t="shared" si="0"/>
        <v>369.6</v>
      </c>
      <c r="H15" s="15">
        <f t="shared" si="1"/>
        <v>0</v>
      </c>
      <c r="I15" s="9">
        <f t="shared" si="2"/>
        <v>3696</v>
      </c>
      <c r="J15" s="15">
        <f t="shared" si="3"/>
        <v>0</v>
      </c>
      <c r="K15" s="10" t="s">
        <v>170</v>
      </c>
      <c r="L15" s="10" t="s">
        <v>7</v>
      </c>
    </row>
    <row r="16" spans="1:12" x14ac:dyDescent="0.3">
      <c r="A16" s="7">
        <v>15</v>
      </c>
      <c r="B16" s="10" t="s">
        <v>21</v>
      </c>
      <c r="C16" s="10" t="s">
        <v>132</v>
      </c>
      <c r="D16" s="11">
        <v>4.3099999999999996</v>
      </c>
      <c r="E16" s="15">
        <v>0</v>
      </c>
      <c r="F16" s="9">
        <f t="shared" si="4"/>
        <v>8.6199999999999992</v>
      </c>
      <c r="G16" s="9">
        <f t="shared" si="0"/>
        <v>189.64</v>
      </c>
      <c r="H16" s="15">
        <f t="shared" si="1"/>
        <v>0</v>
      </c>
      <c r="I16" s="9">
        <f t="shared" si="2"/>
        <v>1896.3999999999999</v>
      </c>
      <c r="J16" s="15">
        <f t="shared" si="3"/>
        <v>0</v>
      </c>
      <c r="K16" s="10" t="s">
        <v>13</v>
      </c>
      <c r="L16" s="10" t="s">
        <v>7</v>
      </c>
    </row>
    <row r="17" spans="1:12" x14ac:dyDescent="0.3">
      <c r="A17" s="7">
        <v>16</v>
      </c>
      <c r="B17" s="10" t="s">
        <v>22</v>
      </c>
      <c r="C17" s="10" t="s">
        <v>132</v>
      </c>
      <c r="D17" s="11">
        <v>2.99</v>
      </c>
      <c r="E17" s="15">
        <v>0</v>
      </c>
      <c r="F17" s="9">
        <f t="shared" si="4"/>
        <v>5.98</v>
      </c>
      <c r="G17" s="9">
        <f t="shared" si="0"/>
        <v>131.56</v>
      </c>
      <c r="H17" s="15">
        <f t="shared" si="1"/>
        <v>0</v>
      </c>
      <c r="I17" s="9">
        <f t="shared" si="2"/>
        <v>1315.6000000000001</v>
      </c>
      <c r="J17" s="15">
        <f t="shared" si="3"/>
        <v>0</v>
      </c>
      <c r="K17" s="10" t="s">
        <v>13</v>
      </c>
      <c r="L17" s="10" t="s">
        <v>7</v>
      </c>
    </row>
    <row r="18" spans="1:12" x14ac:dyDescent="0.3">
      <c r="A18" s="7">
        <v>17</v>
      </c>
      <c r="B18" s="10" t="s">
        <v>23</v>
      </c>
      <c r="C18" s="10" t="s">
        <v>132</v>
      </c>
      <c r="D18" s="11">
        <v>2.4700000000000002</v>
      </c>
      <c r="E18" s="15">
        <v>0</v>
      </c>
      <c r="F18" s="9">
        <f t="shared" si="4"/>
        <v>4.9400000000000004</v>
      </c>
      <c r="G18" s="9">
        <f t="shared" si="0"/>
        <v>108.68</v>
      </c>
      <c r="H18" s="15">
        <f t="shared" si="1"/>
        <v>0</v>
      </c>
      <c r="I18" s="9">
        <f t="shared" si="2"/>
        <v>1086.8000000000002</v>
      </c>
      <c r="J18" s="15">
        <f t="shared" si="3"/>
        <v>0</v>
      </c>
      <c r="K18" s="10" t="s">
        <v>13</v>
      </c>
      <c r="L18" s="10" t="s">
        <v>7</v>
      </c>
    </row>
    <row r="19" spans="1:12" x14ac:dyDescent="0.3">
      <c r="A19" s="7">
        <v>18</v>
      </c>
      <c r="B19" s="10" t="s">
        <v>24</v>
      </c>
      <c r="C19" s="10" t="s">
        <v>132</v>
      </c>
      <c r="D19" s="11">
        <v>5.5</v>
      </c>
      <c r="E19" s="15">
        <v>0</v>
      </c>
      <c r="F19" s="9">
        <f t="shared" si="4"/>
        <v>11</v>
      </c>
      <c r="G19" s="9">
        <f t="shared" si="0"/>
        <v>242</v>
      </c>
      <c r="H19" s="15">
        <f t="shared" si="1"/>
        <v>0</v>
      </c>
      <c r="I19" s="9">
        <f t="shared" si="2"/>
        <v>2420</v>
      </c>
      <c r="J19" s="15">
        <f t="shared" si="3"/>
        <v>0</v>
      </c>
      <c r="K19" s="10" t="s">
        <v>5</v>
      </c>
      <c r="L19" s="10" t="s">
        <v>7</v>
      </c>
    </row>
    <row r="20" spans="1:12" x14ac:dyDescent="0.3">
      <c r="A20" s="7">
        <v>19</v>
      </c>
      <c r="B20" s="10" t="s">
        <v>25</v>
      </c>
      <c r="C20" s="10" t="s">
        <v>133</v>
      </c>
      <c r="D20" s="11">
        <v>4.5999999999999996</v>
      </c>
      <c r="E20" s="15">
        <v>0</v>
      </c>
      <c r="F20" s="9">
        <f t="shared" si="4"/>
        <v>9.1999999999999993</v>
      </c>
      <c r="G20" s="9">
        <f t="shared" si="0"/>
        <v>202.39999999999998</v>
      </c>
      <c r="H20" s="15">
        <f t="shared" si="1"/>
        <v>0</v>
      </c>
      <c r="I20" s="9">
        <f t="shared" si="2"/>
        <v>2023.9999999999998</v>
      </c>
      <c r="J20" s="15">
        <f t="shared" si="3"/>
        <v>0</v>
      </c>
      <c r="K20" s="10" t="s">
        <v>13</v>
      </c>
      <c r="L20" s="10" t="s">
        <v>7</v>
      </c>
    </row>
    <row r="21" spans="1:12" x14ac:dyDescent="0.3">
      <c r="A21" s="7">
        <v>20</v>
      </c>
      <c r="B21" s="10" t="s">
        <v>26</v>
      </c>
      <c r="C21" s="10" t="s">
        <v>133</v>
      </c>
      <c r="D21" s="11">
        <v>4.26</v>
      </c>
      <c r="E21" s="15">
        <v>0</v>
      </c>
      <c r="F21" s="9">
        <f t="shared" si="4"/>
        <v>8.52</v>
      </c>
      <c r="G21" s="9">
        <f t="shared" si="0"/>
        <v>187.44</v>
      </c>
      <c r="H21" s="15">
        <f t="shared" si="1"/>
        <v>0</v>
      </c>
      <c r="I21" s="9">
        <f t="shared" si="2"/>
        <v>1874.3999999999999</v>
      </c>
      <c r="J21" s="15">
        <f t="shared" si="3"/>
        <v>0</v>
      </c>
      <c r="K21" s="10" t="s">
        <v>13</v>
      </c>
      <c r="L21" s="10" t="s">
        <v>7</v>
      </c>
    </row>
    <row r="22" spans="1:12" ht="27.6" x14ac:dyDescent="0.3">
      <c r="A22" s="7">
        <v>21</v>
      </c>
      <c r="B22" s="10" t="s">
        <v>27</v>
      </c>
      <c r="C22" s="10" t="s">
        <v>134</v>
      </c>
      <c r="D22" s="11">
        <v>7.66</v>
      </c>
      <c r="E22" s="15">
        <v>0</v>
      </c>
      <c r="F22" s="9">
        <f>D22*4</f>
        <v>30.64</v>
      </c>
      <c r="G22" s="9">
        <f t="shared" si="0"/>
        <v>674.08</v>
      </c>
      <c r="H22" s="15">
        <f t="shared" si="1"/>
        <v>0</v>
      </c>
      <c r="I22" s="9">
        <f t="shared" si="2"/>
        <v>6740.8</v>
      </c>
      <c r="J22" s="15">
        <f t="shared" si="3"/>
        <v>0</v>
      </c>
      <c r="K22" s="10" t="s">
        <v>170</v>
      </c>
      <c r="L22" s="10" t="s">
        <v>7</v>
      </c>
    </row>
    <row r="23" spans="1:12" ht="27.6" x14ac:dyDescent="0.3">
      <c r="A23" s="7">
        <v>22</v>
      </c>
      <c r="B23" s="10" t="s">
        <v>28</v>
      </c>
      <c r="C23" s="10" t="s">
        <v>134</v>
      </c>
      <c r="D23" s="11">
        <v>8.31</v>
      </c>
      <c r="E23" s="15">
        <v>0</v>
      </c>
      <c r="F23" s="9">
        <f>D23*4</f>
        <v>33.24</v>
      </c>
      <c r="G23" s="9">
        <f t="shared" si="0"/>
        <v>731.28000000000009</v>
      </c>
      <c r="H23" s="15">
        <f t="shared" si="1"/>
        <v>0</v>
      </c>
      <c r="I23" s="9">
        <f t="shared" si="2"/>
        <v>7312.8</v>
      </c>
      <c r="J23" s="15">
        <f t="shared" si="3"/>
        <v>0</v>
      </c>
      <c r="K23" s="10" t="s">
        <v>170</v>
      </c>
      <c r="L23" s="10" t="s">
        <v>7</v>
      </c>
    </row>
    <row r="24" spans="1:12" ht="27.6" x14ac:dyDescent="0.3">
      <c r="A24" s="7">
        <v>23</v>
      </c>
      <c r="B24" s="10" t="s">
        <v>29</v>
      </c>
      <c r="C24" s="10" t="s">
        <v>135</v>
      </c>
      <c r="D24" s="11">
        <v>5</v>
      </c>
      <c r="E24" s="15">
        <v>0</v>
      </c>
      <c r="F24" s="9">
        <f t="shared" si="4"/>
        <v>10</v>
      </c>
      <c r="G24" s="9">
        <f t="shared" si="0"/>
        <v>220</v>
      </c>
      <c r="H24" s="15">
        <f t="shared" si="1"/>
        <v>0</v>
      </c>
      <c r="I24" s="9">
        <f t="shared" si="2"/>
        <v>2200</v>
      </c>
      <c r="J24" s="15">
        <f t="shared" si="3"/>
        <v>0</v>
      </c>
      <c r="K24" s="10" t="s">
        <v>5</v>
      </c>
      <c r="L24" s="10" t="s">
        <v>7</v>
      </c>
    </row>
    <row r="25" spans="1:12" x14ac:dyDescent="0.3">
      <c r="A25" s="7">
        <v>24</v>
      </c>
      <c r="B25" s="10" t="s">
        <v>30</v>
      </c>
      <c r="C25" s="10" t="s">
        <v>138</v>
      </c>
      <c r="D25" s="11">
        <v>9.68</v>
      </c>
      <c r="E25" s="15">
        <v>0</v>
      </c>
      <c r="F25" s="9">
        <f t="shared" si="4"/>
        <v>19.36</v>
      </c>
      <c r="G25" s="9">
        <f t="shared" si="0"/>
        <v>425.91999999999996</v>
      </c>
      <c r="H25" s="15">
        <f t="shared" si="1"/>
        <v>0</v>
      </c>
      <c r="I25" s="9">
        <f t="shared" si="2"/>
        <v>4259.2</v>
      </c>
      <c r="J25" s="15">
        <f t="shared" si="3"/>
        <v>0</v>
      </c>
      <c r="K25" s="10" t="s">
        <v>5</v>
      </c>
      <c r="L25" s="10" t="s">
        <v>7</v>
      </c>
    </row>
    <row r="26" spans="1:12" x14ac:dyDescent="0.3">
      <c r="A26" s="7">
        <v>25</v>
      </c>
      <c r="B26" s="10" t="s">
        <v>31</v>
      </c>
      <c r="C26" s="10" t="s">
        <v>138</v>
      </c>
      <c r="D26" s="11">
        <v>8.93</v>
      </c>
      <c r="E26" s="15">
        <v>0</v>
      </c>
      <c r="F26" s="9">
        <f t="shared" si="4"/>
        <v>17.86</v>
      </c>
      <c r="G26" s="9">
        <f t="shared" si="0"/>
        <v>392.91999999999996</v>
      </c>
      <c r="H26" s="15">
        <f t="shared" si="1"/>
        <v>0</v>
      </c>
      <c r="I26" s="9">
        <f t="shared" si="2"/>
        <v>3929.2</v>
      </c>
      <c r="J26" s="15">
        <f t="shared" si="3"/>
        <v>0</v>
      </c>
      <c r="K26" s="10" t="s">
        <v>13</v>
      </c>
      <c r="L26" s="10" t="s">
        <v>7</v>
      </c>
    </row>
    <row r="27" spans="1:12" ht="27.6" x14ac:dyDescent="0.3">
      <c r="A27" s="7">
        <v>26</v>
      </c>
      <c r="B27" s="10" t="s">
        <v>32</v>
      </c>
      <c r="C27" s="10" t="s">
        <v>138</v>
      </c>
      <c r="D27" s="11">
        <v>9.82</v>
      </c>
      <c r="E27" s="15">
        <v>0</v>
      </c>
      <c r="F27" s="9">
        <f>D27*4</f>
        <v>39.28</v>
      </c>
      <c r="G27" s="9">
        <f t="shared" si="0"/>
        <v>864.16000000000008</v>
      </c>
      <c r="H27" s="15">
        <f t="shared" si="1"/>
        <v>0</v>
      </c>
      <c r="I27" s="9">
        <f t="shared" si="2"/>
        <v>8641.6</v>
      </c>
      <c r="J27" s="15">
        <f t="shared" si="3"/>
        <v>0</v>
      </c>
      <c r="K27" s="10" t="s">
        <v>170</v>
      </c>
      <c r="L27" s="10" t="s">
        <v>7</v>
      </c>
    </row>
    <row r="28" spans="1:12" ht="27.6" x14ac:dyDescent="0.3">
      <c r="A28" s="7">
        <v>27</v>
      </c>
      <c r="B28" s="10" t="s">
        <v>33</v>
      </c>
      <c r="C28" s="10" t="s">
        <v>138</v>
      </c>
      <c r="D28" s="11">
        <v>11.23</v>
      </c>
      <c r="E28" s="15">
        <v>0</v>
      </c>
      <c r="F28" s="9">
        <f>D28*4</f>
        <v>44.92</v>
      </c>
      <c r="G28" s="9">
        <f t="shared" si="0"/>
        <v>988.24</v>
      </c>
      <c r="H28" s="15">
        <f t="shared" si="1"/>
        <v>0</v>
      </c>
      <c r="I28" s="9">
        <f t="shared" si="2"/>
        <v>9882.4</v>
      </c>
      <c r="J28" s="15">
        <f t="shared" si="3"/>
        <v>0</v>
      </c>
      <c r="K28" s="10" t="s">
        <v>170</v>
      </c>
      <c r="L28" s="10" t="s">
        <v>7</v>
      </c>
    </row>
    <row r="29" spans="1:12" x14ac:dyDescent="0.3">
      <c r="A29" s="7">
        <v>28</v>
      </c>
      <c r="B29" s="10" t="s">
        <v>34</v>
      </c>
      <c r="C29" s="10" t="s">
        <v>138</v>
      </c>
      <c r="D29" s="11">
        <v>7.28</v>
      </c>
      <c r="E29" s="15">
        <v>0</v>
      </c>
      <c r="F29" s="9">
        <f t="shared" si="4"/>
        <v>14.56</v>
      </c>
      <c r="G29" s="9">
        <f t="shared" si="0"/>
        <v>320.32</v>
      </c>
      <c r="H29" s="15">
        <f t="shared" si="1"/>
        <v>0</v>
      </c>
      <c r="I29" s="9">
        <f t="shared" si="2"/>
        <v>3203.2000000000003</v>
      </c>
      <c r="J29" s="15">
        <f t="shared" si="3"/>
        <v>0</v>
      </c>
      <c r="K29" s="10" t="s">
        <v>5</v>
      </c>
      <c r="L29" s="10" t="s">
        <v>7</v>
      </c>
    </row>
    <row r="30" spans="1:12" x14ac:dyDescent="0.3">
      <c r="A30" s="7">
        <v>29</v>
      </c>
      <c r="B30" s="10" t="s">
        <v>35</v>
      </c>
      <c r="C30" s="10" t="s">
        <v>138</v>
      </c>
      <c r="D30" s="11">
        <v>10.050000000000001</v>
      </c>
      <c r="E30" s="15">
        <v>0</v>
      </c>
      <c r="F30" s="9">
        <f t="shared" si="4"/>
        <v>20.100000000000001</v>
      </c>
      <c r="G30" s="9">
        <f t="shared" si="0"/>
        <v>442.20000000000005</v>
      </c>
      <c r="H30" s="15">
        <f t="shared" si="1"/>
        <v>0</v>
      </c>
      <c r="I30" s="9">
        <f t="shared" si="2"/>
        <v>4422</v>
      </c>
      <c r="J30" s="15">
        <f t="shared" si="3"/>
        <v>0</v>
      </c>
      <c r="K30" s="10" t="s">
        <v>5</v>
      </c>
      <c r="L30" s="10" t="s">
        <v>7</v>
      </c>
    </row>
    <row r="31" spans="1:12" x14ac:dyDescent="0.3">
      <c r="A31" s="7">
        <v>30</v>
      </c>
      <c r="B31" s="10" t="s">
        <v>36</v>
      </c>
      <c r="C31" s="10" t="s">
        <v>138</v>
      </c>
      <c r="D31" s="11">
        <v>9.82</v>
      </c>
      <c r="E31" s="15">
        <v>0</v>
      </c>
      <c r="F31" s="9">
        <f t="shared" si="4"/>
        <v>19.64</v>
      </c>
      <c r="G31" s="9">
        <f t="shared" si="0"/>
        <v>432.08000000000004</v>
      </c>
      <c r="H31" s="15">
        <f t="shared" si="1"/>
        <v>0</v>
      </c>
      <c r="I31" s="9">
        <f t="shared" si="2"/>
        <v>4320.8</v>
      </c>
      <c r="J31" s="15">
        <f t="shared" si="3"/>
        <v>0</v>
      </c>
      <c r="K31" s="10" t="s">
        <v>5</v>
      </c>
      <c r="L31" s="10" t="s">
        <v>7</v>
      </c>
    </row>
    <row r="32" spans="1:12" x14ac:dyDescent="0.3">
      <c r="A32" s="7">
        <v>31</v>
      </c>
      <c r="B32" s="10" t="s">
        <v>37</v>
      </c>
      <c r="C32" s="10" t="s">
        <v>138</v>
      </c>
      <c r="D32" s="11">
        <v>8.69</v>
      </c>
      <c r="E32" s="15">
        <v>0</v>
      </c>
      <c r="F32" s="9">
        <f t="shared" si="4"/>
        <v>17.38</v>
      </c>
      <c r="G32" s="9">
        <f t="shared" si="0"/>
        <v>382.35999999999996</v>
      </c>
      <c r="H32" s="15">
        <f t="shared" si="1"/>
        <v>0</v>
      </c>
      <c r="I32" s="9">
        <f t="shared" si="2"/>
        <v>3823.6</v>
      </c>
      <c r="J32" s="15">
        <f t="shared" si="3"/>
        <v>0</v>
      </c>
      <c r="K32" s="10" t="s">
        <v>5</v>
      </c>
      <c r="L32" s="10" t="s">
        <v>7</v>
      </c>
    </row>
    <row r="33" spans="1:12" x14ac:dyDescent="0.3">
      <c r="A33" s="7">
        <v>32</v>
      </c>
      <c r="B33" s="10" t="s">
        <v>38</v>
      </c>
      <c r="C33" s="10" t="s">
        <v>138</v>
      </c>
      <c r="D33" s="11">
        <v>10.02</v>
      </c>
      <c r="E33" s="15">
        <v>0</v>
      </c>
      <c r="F33" s="9">
        <f t="shared" si="4"/>
        <v>20.04</v>
      </c>
      <c r="G33" s="9">
        <f t="shared" si="0"/>
        <v>440.88</v>
      </c>
      <c r="H33" s="15">
        <f t="shared" si="1"/>
        <v>0</v>
      </c>
      <c r="I33" s="9">
        <f t="shared" si="2"/>
        <v>4408.8</v>
      </c>
      <c r="J33" s="15">
        <f t="shared" si="3"/>
        <v>0</v>
      </c>
      <c r="K33" s="10" t="s">
        <v>5</v>
      </c>
      <c r="L33" s="10" t="s">
        <v>7</v>
      </c>
    </row>
    <row r="34" spans="1:12" x14ac:dyDescent="0.3">
      <c r="A34" s="7">
        <v>33</v>
      </c>
      <c r="B34" s="10" t="s">
        <v>39</v>
      </c>
      <c r="C34" s="10" t="s">
        <v>136</v>
      </c>
      <c r="D34" s="11">
        <v>2.37</v>
      </c>
      <c r="E34" s="15">
        <v>0</v>
      </c>
      <c r="F34" s="9">
        <f t="shared" si="4"/>
        <v>4.74</v>
      </c>
      <c r="G34" s="9">
        <f t="shared" si="0"/>
        <v>104.28</v>
      </c>
      <c r="H34" s="15">
        <f t="shared" si="1"/>
        <v>0</v>
      </c>
      <c r="I34" s="9">
        <f t="shared" si="2"/>
        <v>1042.8</v>
      </c>
      <c r="J34" s="15">
        <f t="shared" si="3"/>
        <v>0</v>
      </c>
      <c r="K34" s="10" t="s">
        <v>13</v>
      </c>
      <c r="L34" s="10" t="s">
        <v>7</v>
      </c>
    </row>
    <row r="35" spans="1:12" x14ac:dyDescent="0.3">
      <c r="A35" s="7">
        <v>34</v>
      </c>
      <c r="B35" s="10" t="s">
        <v>40</v>
      </c>
      <c r="C35" s="10" t="s">
        <v>138</v>
      </c>
      <c r="D35" s="11">
        <v>2.0499999999999998</v>
      </c>
      <c r="E35" s="15">
        <v>0</v>
      </c>
      <c r="F35" s="9">
        <f t="shared" si="4"/>
        <v>4.0999999999999996</v>
      </c>
      <c r="G35" s="9">
        <f t="shared" si="0"/>
        <v>90.199999999999989</v>
      </c>
      <c r="H35" s="15">
        <f t="shared" si="1"/>
        <v>0</v>
      </c>
      <c r="I35" s="9">
        <f t="shared" si="2"/>
        <v>901.99999999999989</v>
      </c>
      <c r="J35" s="15">
        <f t="shared" si="3"/>
        <v>0</v>
      </c>
      <c r="K35" s="10" t="s">
        <v>5</v>
      </c>
      <c r="L35" s="10" t="s">
        <v>7</v>
      </c>
    </row>
    <row r="36" spans="1:12" x14ac:dyDescent="0.3">
      <c r="A36" s="7">
        <v>35</v>
      </c>
      <c r="B36" s="10" t="s">
        <v>41</v>
      </c>
      <c r="C36" s="10" t="s">
        <v>136</v>
      </c>
      <c r="D36" s="11">
        <v>2.37</v>
      </c>
      <c r="E36" s="15">
        <v>0</v>
      </c>
      <c r="F36" s="9">
        <f t="shared" si="4"/>
        <v>4.74</v>
      </c>
      <c r="G36" s="9">
        <f t="shared" si="0"/>
        <v>104.28</v>
      </c>
      <c r="H36" s="15">
        <f t="shared" si="1"/>
        <v>0</v>
      </c>
      <c r="I36" s="9">
        <f t="shared" si="2"/>
        <v>1042.8</v>
      </c>
      <c r="J36" s="15">
        <f t="shared" si="3"/>
        <v>0</v>
      </c>
      <c r="K36" s="10" t="s">
        <v>5</v>
      </c>
      <c r="L36" s="10" t="s">
        <v>7</v>
      </c>
    </row>
    <row r="37" spans="1:12" ht="27.6" x14ac:dyDescent="0.3">
      <c r="A37" s="7">
        <v>36</v>
      </c>
      <c r="B37" s="10" t="s">
        <v>42</v>
      </c>
      <c r="C37" s="10" t="s">
        <v>138</v>
      </c>
      <c r="D37" s="11">
        <v>6.43</v>
      </c>
      <c r="E37" s="15">
        <v>0</v>
      </c>
      <c r="F37" s="9">
        <f>D37*4</f>
        <v>25.72</v>
      </c>
      <c r="G37" s="9">
        <f t="shared" si="0"/>
        <v>565.83999999999992</v>
      </c>
      <c r="H37" s="15">
        <f t="shared" si="1"/>
        <v>0</v>
      </c>
      <c r="I37" s="9">
        <f t="shared" si="2"/>
        <v>5658.4</v>
      </c>
      <c r="J37" s="15">
        <f t="shared" si="3"/>
        <v>0</v>
      </c>
      <c r="K37" s="10" t="s">
        <v>170</v>
      </c>
      <c r="L37" s="10" t="s">
        <v>7</v>
      </c>
    </row>
    <row r="38" spans="1:12" ht="27.6" x14ac:dyDescent="0.3">
      <c r="A38" s="7">
        <v>37</v>
      </c>
      <c r="B38" s="10" t="s">
        <v>43</v>
      </c>
      <c r="C38" s="10" t="s">
        <v>138</v>
      </c>
      <c r="D38" s="11">
        <v>5.54</v>
      </c>
      <c r="E38" s="15">
        <v>0</v>
      </c>
      <c r="F38" s="9">
        <f>D38*4</f>
        <v>22.16</v>
      </c>
      <c r="G38" s="9">
        <f t="shared" si="0"/>
        <v>487.52</v>
      </c>
      <c r="H38" s="15">
        <f t="shared" si="1"/>
        <v>0</v>
      </c>
      <c r="I38" s="9">
        <f t="shared" si="2"/>
        <v>4875.2</v>
      </c>
      <c r="J38" s="15">
        <f t="shared" si="3"/>
        <v>0</v>
      </c>
      <c r="K38" s="10" t="s">
        <v>170</v>
      </c>
      <c r="L38" s="10" t="s">
        <v>7</v>
      </c>
    </row>
    <row r="39" spans="1:12" x14ac:dyDescent="0.3">
      <c r="A39" s="7">
        <v>38</v>
      </c>
      <c r="B39" s="10" t="s">
        <v>44</v>
      </c>
      <c r="C39" s="10" t="s">
        <v>138</v>
      </c>
      <c r="D39" s="11">
        <v>5.93</v>
      </c>
      <c r="E39" s="15">
        <v>0</v>
      </c>
      <c r="F39" s="9">
        <f t="shared" si="4"/>
        <v>11.86</v>
      </c>
      <c r="G39" s="9">
        <f t="shared" si="0"/>
        <v>260.91999999999996</v>
      </c>
      <c r="H39" s="15">
        <f t="shared" si="1"/>
        <v>0</v>
      </c>
      <c r="I39" s="9">
        <f t="shared" si="2"/>
        <v>2609.1999999999998</v>
      </c>
      <c r="J39" s="15">
        <f t="shared" si="3"/>
        <v>0</v>
      </c>
      <c r="K39" s="10" t="s">
        <v>5</v>
      </c>
      <c r="L39" s="10" t="s">
        <v>7</v>
      </c>
    </row>
    <row r="40" spans="1:12" x14ac:dyDescent="0.3">
      <c r="A40" s="7">
        <v>39</v>
      </c>
      <c r="B40" s="10" t="s">
        <v>45</v>
      </c>
      <c r="C40" s="10" t="s">
        <v>137</v>
      </c>
      <c r="D40" s="11">
        <v>5.04</v>
      </c>
      <c r="E40" s="15">
        <v>0</v>
      </c>
      <c r="F40" s="9">
        <f t="shared" si="4"/>
        <v>10.08</v>
      </c>
      <c r="G40" s="9">
        <f t="shared" si="0"/>
        <v>221.76</v>
      </c>
      <c r="H40" s="15">
        <f t="shared" si="1"/>
        <v>0</v>
      </c>
      <c r="I40" s="9">
        <f t="shared" si="2"/>
        <v>2217.6</v>
      </c>
      <c r="J40" s="15">
        <f t="shared" si="3"/>
        <v>0</v>
      </c>
      <c r="K40" s="10" t="s">
        <v>13</v>
      </c>
      <c r="L40" s="10" t="s">
        <v>7</v>
      </c>
    </row>
    <row r="41" spans="1:12" x14ac:dyDescent="0.3">
      <c r="A41" s="7">
        <v>40</v>
      </c>
      <c r="B41" s="10" t="s">
        <v>46</v>
      </c>
      <c r="C41" s="10" t="s">
        <v>138</v>
      </c>
      <c r="D41" s="11">
        <v>5.25</v>
      </c>
      <c r="E41" s="15">
        <v>0</v>
      </c>
      <c r="F41" s="9">
        <f t="shared" si="4"/>
        <v>10.5</v>
      </c>
      <c r="G41" s="9">
        <f t="shared" si="0"/>
        <v>231</v>
      </c>
      <c r="H41" s="15">
        <f t="shared" si="1"/>
        <v>0</v>
      </c>
      <c r="I41" s="9">
        <f t="shared" si="2"/>
        <v>2310</v>
      </c>
      <c r="J41" s="15">
        <f t="shared" si="3"/>
        <v>0</v>
      </c>
      <c r="K41" s="10" t="s">
        <v>13</v>
      </c>
      <c r="L41" s="10" t="s">
        <v>7</v>
      </c>
    </row>
    <row r="42" spans="1:12" x14ac:dyDescent="0.3">
      <c r="A42" s="7">
        <v>41</v>
      </c>
      <c r="B42" s="10" t="s">
        <v>47</v>
      </c>
      <c r="C42" s="10" t="s">
        <v>138</v>
      </c>
      <c r="D42" s="11">
        <v>5.94</v>
      </c>
      <c r="E42" s="15">
        <v>0</v>
      </c>
      <c r="F42" s="9">
        <f t="shared" si="4"/>
        <v>11.88</v>
      </c>
      <c r="G42" s="9">
        <f t="shared" si="0"/>
        <v>261.36</v>
      </c>
      <c r="H42" s="15">
        <f t="shared" si="1"/>
        <v>0</v>
      </c>
      <c r="I42" s="9">
        <f t="shared" si="2"/>
        <v>2613.6000000000004</v>
      </c>
      <c r="J42" s="15">
        <f t="shared" si="3"/>
        <v>0</v>
      </c>
      <c r="K42" s="10" t="s">
        <v>5</v>
      </c>
      <c r="L42" s="10" t="s">
        <v>7</v>
      </c>
    </row>
    <row r="43" spans="1:12" x14ac:dyDescent="0.3">
      <c r="A43" s="7">
        <v>42</v>
      </c>
      <c r="B43" s="10" t="s">
        <v>48</v>
      </c>
      <c r="C43" s="10" t="s">
        <v>137</v>
      </c>
      <c r="D43" s="11">
        <v>9.31</v>
      </c>
      <c r="E43" s="15">
        <v>0</v>
      </c>
      <c r="F43" s="9">
        <f t="shared" si="4"/>
        <v>18.62</v>
      </c>
      <c r="G43" s="9">
        <f t="shared" si="0"/>
        <v>409.64000000000004</v>
      </c>
      <c r="H43" s="15">
        <f t="shared" si="1"/>
        <v>0</v>
      </c>
      <c r="I43" s="9">
        <f t="shared" si="2"/>
        <v>4096.4000000000005</v>
      </c>
      <c r="J43" s="15">
        <f t="shared" si="3"/>
        <v>0</v>
      </c>
      <c r="K43" s="10" t="s">
        <v>13</v>
      </c>
      <c r="L43" s="10" t="s">
        <v>7</v>
      </c>
    </row>
    <row r="44" spans="1:12" ht="27.6" x14ac:dyDescent="0.3">
      <c r="A44" s="7">
        <v>43</v>
      </c>
      <c r="B44" s="10" t="s">
        <v>49</v>
      </c>
      <c r="C44" s="10" t="s">
        <v>139</v>
      </c>
      <c r="D44" s="12">
        <v>9.98</v>
      </c>
      <c r="E44" s="15">
        <v>0</v>
      </c>
      <c r="F44" s="9">
        <f t="shared" si="4"/>
        <v>19.96</v>
      </c>
      <c r="G44" s="9">
        <f t="shared" si="0"/>
        <v>439.12</v>
      </c>
      <c r="H44" s="15">
        <f t="shared" si="1"/>
        <v>0</v>
      </c>
      <c r="I44" s="9">
        <f t="shared" si="2"/>
        <v>4391.2</v>
      </c>
      <c r="J44" s="15">
        <f t="shared" si="3"/>
        <v>0</v>
      </c>
      <c r="K44" s="10" t="s">
        <v>13</v>
      </c>
      <c r="L44" s="10" t="s">
        <v>50</v>
      </c>
    </row>
    <row r="45" spans="1:12" ht="27.6" x14ac:dyDescent="0.3">
      <c r="A45" s="7">
        <v>44</v>
      </c>
      <c r="B45" s="10" t="s">
        <v>51</v>
      </c>
      <c r="C45" s="10" t="s">
        <v>139</v>
      </c>
      <c r="D45" s="12">
        <v>9.6199999999999992</v>
      </c>
      <c r="E45" s="15">
        <v>0</v>
      </c>
      <c r="F45" s="9">
        <f t="shared" si="4"/>
        <v>19.239999999999998</v>
      </c>
      <c r="G45" s="9">
        <f t="shared" si="0"/>
        <v>423.28</v>
      </c>
      <c r="H45" s="15">
        <f t="shared" si="1"/>
        <v>0</v>
      </c>
      <c r="I45" s="9">
        <f t="shared" si="2"/>
        <v>4232.7999999999993</v>
      </c>
      <c r="J45" s="15">
        <f t="shared" si="3"/>
        <v>0</v>
      </c>
      <c r="K45" s="10" t="s">
        <v>13</v>
      </c>
      <c r="L45" s="10" t="s">
        <v>50</v>
      </c>
    </row>
    <row r="46" spans="1:12" ht="27.6" x14ac:dyDescent="0.3">
      <c r="A46" s="7">
        <v>45</v>
      </c>
      <c r="B46" s="10" t="s">
        <v>52</v>
      </c>
      <c r="C46" s="10" t="s">
        <v>140</v>
      </c>
      <c r="D46" s="12">
        <v>11.38</v>
      </c>
      <c r="E46" s="15">
        <v>0</v>
      </c>
      <c r="F46" s="9">
        <f>D46*4</f>
        <v>45.52</v>
      </c>
      <c r="G46" s="9">
        <f t="shared" si="0"/>
        <v>1001.44</v>
      </c>
      <c r="H46" s="15">
        <f t="shared" si="1"/>
        <v>0</v>
      </c>
      <c r="I46" s="9">
        <f t="shared" si="2"/>
        <v>10014.400000000001</v>
      </c>
      <c r="J46" s="15">
        <f t="shared" si="3"/>
        <v>0</v>
      </c>
      <c r="K46" s="10" t="s">
        <v>170</v>
      </c>
      <c r="L46" s="10" t="s">
        <v>50</v>
      </c>
    </row>
    <row r="47" spans="1:12" ht="27.6" x14ac:dyDescent="0.3">
      <c r="A47" s="7">
        <v>46</v>
      </c>
      <c r="B47" s="10" t="s">
        <v>53</v>
      </c>
      <c r="C47" s="10" t="s">
        <v>140</v>
      </c>
      <c r="D47" s="12">
        <v>12.7</v>
      </c>
      <c r="E47" s="15">
        <v>0</v>
      </c>
      <c r="F47" s="9">
        <f>D47*4</f>
        <v>50.8</v>
      </c>
      <c r="G47" s="9">
        <f t="shared" si="0"/>
        <v>1117.5999999999999</v>
      </c>
      <c r="H47" s="15">
        <f t="shared" si="1"/>
        <v>0</v>
      </c>
      <c r="I47" s="9">
        <f t="shared" si="2"/>
        <v>11176</v>
      </c>
      <c r="J47" s="15">
        <f t="shared" si="3"/>
        <v>0</v>
      </c>
      <c r="K47" s="10" t="s">
        <v>170</v>
      </c>
      <c r="L47" s="10" t="s">
        <v>50</v>
      </c>
    </row>
    <row r="48" spans="1:12" ht="27.6" x14ac:dyDescent="0.3">
      <c r="A48" s="7">
        <v>47</v>
      </c>
      <c r="B48" s="10" t="s">
        <v>54</v>
      </c>
      <c r="C48" s="10" t="s">
        <v>140</v>
      </c>
      <c r="D48" s="12">
        <v>7</v>
      </c>
      <c r="E48" s="15">
        <v>0</v>
      </c>
      <c r="F48" s="9">
        <f t="shared" si="4"/>
        <v>14</v>
      </c>
      <c r="G48" s="9">
        <f t="shared" si="0"/>
        <v>308</v>
      </c>
      <c r="H48" s="15">
        <f t="shared" si="1"/>
        <v>0</v>
      </c>
      <c r="I48" s="9">
        <f t="shared" si="2"/>
        <v>3080</v>
      </c>
      <c r="J48" s="15">
        <f t="shared" si="3"/>
        <v>0</v>
      </c>
      <c r="K48" s="10" t="s">
        <v>5</v>
      </c>
      <c r="L48" s="10" t="s">
        <v>50</v>
      </c>
    </row>
    <row r="49" spans="1:12" ht="27.6" x14ac:dyDescent="0.3">
      <c r="A49" s="7">
        <v>48</v>
      </c>
      <c r="B49" s="10" t="s">
        <v>55</v>
      </c>
      <c r="C49" s="10" t="s">
        <v>141</v>
      </c>
      <c r="D49" s="12">
        <v>9.14</v>
      </c>
      <c r="E49" s="15">
        <v>0</v>
      </c>
      <c r="F49" s="9">
        <f t="shared" si="4"/>
        <v>18.28</v>
      </c>
      <c r="G49" s="9">
        <f t="shared" si="0"/>
        <v>402.16</v>
      </c>
      <c r="H49" s="15">
        <f t="shared" si="1"/>
        <v>0</v>
      </c>
      <c r="I49" s="9">
        <f t="shared" si="2"/>
        <v>4021.6000000000004</v>
      </c>
      <c r="J49" s="15">
        <f t="shared" si="3"/>
        <v>0</v>
      </c>
      <c r="K49" s="10" t="s">
        <v>5</v>
      </c>
      <c r="L49" s="10" t="s">
        <v>50</v>
      </c>
    </row>
    <row r="50" spans="1:12" ht="27.6" x14ac:dyDescent="0.3">
      <c r="A50" s="7">
        <v>49</v>
      </c>
      <c r="B50" s="10" t="s">
        <v>56</v>
      </c>
      <c r="C50" s="10" t="s">
        <v>141</v>
      </c>
      <c r="D50" s="12">
        <v>8.35</v>
      </c>
      <c r="E50" s="15">
        <v>0</v>
      </c>
      <c r="F50" s="9">
        <f t="shared" si="4"/>
        <v>16.7</v>
      </c>
      <c r="G50" s="9">
        <f t="shared" si="0"/>
        <v>367.4</v>
      </c>
      <c r="H50" s="15">
        <f t="shared" si="1"/>
        <v>0</v>
      </c>
      <c r="I50" s="9">
        <f t="shared" si="2"/>
        <v>3674</v>
      </c>
      <c r="J50" s="15">
        <f t="shared" si="3"/>
        <v>0</v>
      </c>
      <c r="K50" s="10" t="s">
        <v>5</v>
      </c>
      <c r="L50" s="10" t="s">
        <v>50</v>
      </c>
    </row>
    <row r="51" spans="1:12" ht="27.6" x14ac:dyDescent="0.3">
      <c r="A51" s="7">
        <v>50</v>
      </c>
      <c r="B51" s="10" t="s">
        <v>57</v>
      </c>
      <c r="C51" s="10" t="s">
        <v>141</v>
      </c>
      <c r="D51" s="12">
        <v>8.44</v>
      </c>
      <c r="E51" s="15">
        <v>0</v>
      </c>
      <c r="F51" s="9">
        <f>D51*4</f>
        <v>33.76</v>
      </c>
      <c r="G51" s="9">
        <f t="shared" si="0"/>
        <v>742.71999999999991</v>
      </c>
      <c r="H51" s="15">
        <f t="shared" si="1"/>
        <v>0</v>
      </c>
      <c r="I51" s="9">
        <f t="shared" si="2"/>
        <v>7427.2</v>
      </c>
      <c r="J51" s="15">
        <f t="shared" si="3"/>
        <v>0</v>
      </c>
      <c r="K51" s="10" t="s">
        <v>170</v>
      </c>
      <c r="L51" s="10" t="s">
        <v>50</v>
      </c>
    </row>
    <row r="52" spans="1:12" ht="27.6" x14ac:dyDescent="0.3">
      <c r="A52" s="7">
        <v>51</v>
      </c>
      <c r="B52" s="10" t="s">
        <v>58</v>
      </c>
      <c r="C52" s="10" t="s">
        <v>140</v>
      </c>
      <c r="D52" s="12">
        <v>10.56</v>
      </c>
      <c r="E52" s="15">
        <v>0</v>
      </c>
      <c r="F52" s="9">
        <f t="shared" si="4"/>
        <v>21.12</v>
      </c>
      <c r="G52" s="9">
        <f t="shared" si="0"/>
        <v>464.64000000000004</v>
      </c>
      <c r="H52" s="15">
        <f t="shared" si="1"/>
        <v>0</v>
      </c>
      <c r="I52" s="9">
        <f t="shared" si="2"/>
        <v>4646.4000000000005</v>
      </c>
      <c r="J52" s="15">
        <f t="shared" si="3"/>
        <v>0</v>
      </c>
      <c r="K52" s="10" t="s">
        <v>13</v>
      </c>
      <c r="L52" s="10" t="s">
        <v>50</v>
      </c>
    </row>
    <row r="53" spans="1:12" ht="41.4" x14ac:dyDescent="0.3">
      <c r="A53" s="7">
        <v>52</v>
      </c>
      <c r="B53" s="10" t="s">
        <v>59</v>
      </c>
      <c r="C53" s="10" t="s">
        <v>142</v>
      </c>
      <c r="D53" s="12">
        <v>11.97</v>
      </c>
      <c r="E53" s="15">
        <v>0</v>
      </c>
      <c r="F53" s="9">
        <f t="shared" si="4"/>
        <v>23.94</v>
      </c>
      <c r="G53" s="9">
        <f t="shared" si="0"/>
        <v>526.68000000000006</v>
      </c>
      <c r="H53" s="15">
        <f t="shared" si="1"/>
        <v>0</v>
      </c>
      <c r="I53" s="9">
        <f t="shared" si="2"/>
        <v>5266.8</v>
      </c>
      <c r="J53" s="15">
        <f t="shared" si="3"/>
        <v>0</v>
      </c>
      <c r="K53" s="10" t="s">
        <v>5</v>
      </c>
      <c r="L53" s="10" t="s">
        <v>50</v>
      </c>
    </row>
    <row r="54" spans="1:12" ht="27.6" x14ac:dyDescent="0.3">
      <c r="A54" s="7">
        <v>53</v>
      </c>
      <c r="B54" s="10" t="s">
        <v>60</v>
      </c>
      <c r="C54" s="10" t="s">
        <v>141</v>
      </c>
      <c r="D54" s="12">
        <v>9.77</v>
      </c>
      <c r="E54" s="15">
        <v>0</v>
      </c>
      <c r="F54" s="9">
        <f t="shared" si="4"/>
        <v>19.54</v>
      </c>
      <c r="G54" s="9">
        <f t="shared" si="0"/>
        <v>429.88</v>
      </c>
      <c r="H54" s="15">
        <f t="shared" si="1"/>
        <v>0</v>
      </c>
      <c r="I54" s="9">
        <f t="shared" si="2"/>
        <v>4298.8</v>
      </c>
      <c r="J54" s="15">
        <f t="shared" si="3"/>
        <v>0</v>
      </c>
      <c r="K54" s="10" t="s">
        <v>5</v>
      </c>
      <c r="L54" s="10" t="s">
        <v>50</v>
      </c>
    </row>
    <row r="55" spans="1:12" ht="27.6" x14ac:dyDescent="0.3">
      <c r="A55" s="7">
        <v>54</v>
      </c>
      <c r="B55" s="10" t="s">
        <v>61</v>
      </c>
      <c r="C55" s="10" t="s">
        <v>140</v>
      </c>
      <c r="D55" s="12">
        <v>4.28</v>
      </c>
      <c r="E55" s="15">
        <v>0</v>
      </c>
      <c r="F55" s="9">
        <f t="shared" si="4"/>
        <v>8.56</v>
      </c>
      <c r="G55" s="9">
        <f t="shared" si="0"/>
        <v>188.32000000000002</v>
      </c>
      <c r="H55" s="15">
        <f t="shared" si="1"/>
        <v>0</v>
      </c>
      <c r="I55" s="9">
        <f t="shared" si="2"/>
        <v>1883.2</v>
      </c>
      <c r="J55" s="15">
        <f t="shared" si="3"/>
        <v>0</v>
      </c>
      <c r="K55" s="10" t="s">
        <v>13</v>
      </c>
      <c r="L55" s="10" t="s">
        <v>50</v>
      </c>
    </row>
    <row r="56" spans="1:12" ht="82.8" x14ac:dyDescent="0.3">
      <c r="A56" s="7">
        <v>55</v>
      </c>
      <c r="B56" s="10" t="s">
        <v>62</v>
      </c>
      <c r="C56" s="10" t="s">
        <v>143</v>
      </c>
      <c r="D56" s="12">
        <v>7.17</v>
      </c>
      <c r="E56" s="15">
        <v>0</v>
      </c>
      <c r="F56" s="9">
        <f>D56*4</f>
        <v>28.68</v>
      </c>
      <c r="G56" s="9">
        <f t="shared" si="0"/>
        <v>630.96</v>
      </c>
      <c r="H56" s="15">
        <f t="shared" si="1"/>
        <v>0</v>
      </c>
      <c r="I56" s="9">
        <f t="shared" si="2"/>
        <v>6309.6</v>
      </c>
      <c r="J56" s="15">
        <f t="shared" si="3"/>
        <v>0</v>
      </c>
      <c r="K56" s="10" t="s">
        <v>170</v>
      </c>
      <c r="L56" s="10" t="s">
        <v>50</v>
      </c>
    </row>
    <row r="57" spans="1:12" ht="82.8" x14ac:dyDescent="0.3">
      <c r="A57" s="7">
        <v>56</v>
      </c>
      <c r="B57" s="10" t="s">
        <v>63</v>
      </c>
      <c r="C57" s="10" t="s">
        <v>143</v>
      </c>
      <c r="D57" s="12">
        <v>7.17</v>
      </c>
      <c r="E57" s="15">
        <v>0</v>
      </c>
      <c r="F57" s="9">
        <f>D57*4</f>
        <v>28.68</v>
      </c>
      <c r="G57" s="9">
        <f t="shared" si="0"/>
        <v>630.96</v>
      </c>
      <c r="H57" s="15">
        <f t="shared" si="1"/>
        <v>0</v>
      </c>
      <c r="I57" s="9">
        <f t="shared" si="2"/>
        <v>6309.6</v>
      </c>
      <c r="J57" s="15">
        <f t="shared" si="3"/>
        <v>0</v>
      </c>
      <c r="K57" s="10" t="s">
        <v>170</v>
      </c>
      <c r="L57" s="10" t="s">
        <v>50</v>
      </c>
    </row>
    <row r="58" spans="1:12" ht="41.4" x14ac:dyDescent="0.3">
      <c r="A58" s="7">
        <v>57</v>
      </c>
      <c r="B58" s="10" t="s">
        <v>64</v>
      </c>
      <c r="C58" s="10" t="s">
        <v>144</v>
      </c>
      <c r="D58" s="12">
        <v>5.48</v>
      </c>
      <c r="E58" s="15">
        <v>0</v>
      </c>
      <c r="F58" s="9">
        <f t="shared" si="4"/>
        <v>10.96</v>
      </c>
      <c r="G58" s="9">
        <f t="shared" si="0"/>
        <v>241.12</v>
      </c>
      <c r="H58" s="15">
        <f t="shared" si="1"/>
        <v>0</v>
      </c>
      <c r="I58" s="9">
        <f t="shared" si="2"/>
        <v>2411.2000000000003</v>
      </c>
      <c r="J58" s="15">
        <f t="shared" si="3"/>
        <v>0</v>
      </c>
      <c r="K58" s="10" t="s">
        <v>5</v>
      </c>
      <c r="L58" s="10" t="s">
        <v>50</v>
      </c>
    </row>
    <row r="59" spans="1:12" ht="27.6" x14ac:dyDescent="0.3">
      <c r="A59" s="7">
        <v>58</v>
      </c>
      <c r="B59" s="10" t="s">
        <v>65</v>
      </c>
      <c r="C59" s="10" t="s">
        <v>145</v>
      </c>
      <c r="D59" s="12">
        <v>6.6</v>
      </c>
      <c r="E59" s="15">
        <v>0</v>
      </c>
      <c r="F59" s="9">
        <f t="shared" si="4"/>
        <v>13.2</v>
      </c>
      <c r="G59" s="9">
        <f t="shared" si="0"/>
        <v>290.39999999999998</v>
      </c>
      <c r="H59" s="15">
        <f t="shared" si="1"/>
        <v>0</v>
      </c>
      <c r="I59" s="9">
        <f t="shared" si="2"/>
        <v>2904</v>
      </c>
      <c r="J59" s="15">
        <f t="shared" si="3"/>
        <v>0</v>
      </c>
      <c r="K59" s="10" t="s">
        <v>5</v>
      </c>
      <c r="L59" s="10" t="s">
        <v>50</v>
      </c>
    </row>
    <row r="60" spans="1:12" ht="27.6" x14ac:dyDescent="0.3">
      <c r="A60" s="7">
        <v>59</v>
      </c>
      <c r="B60" s="10" t="s">
        <v>66</v>
      </c>
      <c r="C60" s="10" t="s">
        <v>145</v>
      </c>
      <c r="D60" s="12">
        <v>6.6</v>
      </c>
      <c r="E60" s="15">
        <v>0</v>
      </c>
      <c r="F60" s="9">
        <f t="shared" si="4"/>
        <v>13.2</v>
      </c>
      <c r="G60" s="9">
        <f t="shared" si="0"/>
        <v>290.39999999999998</v>
      </c>
      <c r="H60" s="15">
        <f t="shared" si="1"/>
        <v>0</v>
      </c>
      <c r="I60" s="9">
        <f t="shared" si="2"/>
        <v>2904</v>
      </c>
      <c r="J60" s="15">
        <f t="shared" si="3"/>
        <v>0</v>
      </c>
      <c r="K60" s="10" t="s">
        <v>5</v>
      </c>
      <c r="L60" s="10" t="s">
        <v>50</v>
      </c>
    </row>
    <row r="61" spans="1:12" ht="27.6" x14ac:dyDescent="0.3">
      <c r="A61" s="7">
        <v>60</v>
      </c>
      <c r="B61" s="10" t="s">
        <v>67</v>
      </c>
      <c r="C61" s="10" t="s">
        <v>145</v>
      </c>
      <c r="D61" s="12">
        <v>6.61</v>
      </c>
      <c r="E61" s="15">
        <v>0</v>
      </c>
      <c r="F61" s="9">
        <f t="shared" si="4"/>
        <v>13.22</v>
      </c>
      <c r="G61" s="9">
        <f t="shared" si="0"/>
        <v>290.84000000000003</v>
      </c>
      <c r="H61" s="15">
        <f t="shared" si="1"/>
        <v>0</v>
      </c>
      <c r="I61" s="9">
        <f t="shared" si="2"/>
        <v>2908.4</v>
      </c>
      <c r="J61" s="15">
        <f t="shared" si="3"/>
        <v>0</v>
      </c>
      <c r="K61" s="10" t="s">
        <v>13</v>
      </c>
      <c r="L61" s="10" t="s">
        <v>50</v>
      </c>
    </row>
    <row r="62" spans="1:12" ht="27.6" x14ac:dyDescent="0.3">
      <c r="A62" s="7">
        <v>61</v>
      </c>
      <c r="B62" s="10" t="s">
        <v>68</v>
      </c>
      <c r="C62" s="10" t="s">
        <v>146</v>
      </c>
      <c r="D62" s="12">
        <v>11.29</v>
      </c>
      <c r="E62" s="15">
        <v>0</v>
      </c>
      <c r="F62" s="9">
        <f t="shared" si="4"/>
        <v>22.58</v>
      </c>
      <c r="G62" s="9">
        <f t="shared" si="0"/>
        <v>496.76</v>
      </c>
      <c r="H62" s="15">
        <f t="shared" si="1"/>
        <v>0</v>
      </c>
      <c r="I62" s="9">
        <f t="shared" si="2"/>
        <v>4967.5999999999995</v>
      </c>
      <c r="J62" s="15">
        <f t="shared" si="3"/>
        <v>0</v>
      </c>
      <c r="K62" s="10" t="s">
        <v>5</v>
      </c>
      <c r="L62" s="10" t="s">
        <v>50</v>
      </c>
    </row>
    <row r="63" spans="1:12" ht="41.4" x14ac:dyDescent="0.3">
      <c r="A63" s="7">
        <v>62</v>
      </c>
      <c r="B63" s="10" t="s">
        <v>69</v>
      </c>
      <c r="C63" s="10" t="s">
        <v>148</v>
      </c>
      <c r="D63" s="12">
        <v>9.3800000000000008</v>
      </c>
      <c r="E63" s="15">
        <v>0</v>
      </c>
      <c r="F63" s="9">
        <f>D63*4</f>
        <v>37.520000000000003</v>
      </c>
      <c r="G63" s="9">
        <f t="shared" si="0"/>
        <v>825.44</v>
      </c>
      <c r="H63" s="15">
        <f t="shared" si="1"/>
        <v>0</v>
      </c>
      <c r="I63" s="9">
        <f t="shared" si="2"/>
        <v>8254.4000000000015</v>
      </c>
      <c r="J63" s="15">
        <f t="shared" si="3"/>
        <v>0</v>
      </c>
      <c r="K63" s="10" t="s">
        <v>170</v>
      </c>
      <c r="L63" s="10" t="s">
        <v>50</v>
      </c>
    </row>
    <row r="64" spans="1:12" ht="27.6" x14ac:dyDescent="0.3">
      <c r="A64" s="7">
        <v>63</v>
      </c>
      <c r="B64" s="10" t="s">
        <v>70</v>
      </c>
      <c r="C64" s="10" t="s">
        <v>141</v>
      </c>
      <c r="D64" s="12">
        <v>9.39</v>
      </c>
      <c r="E64" s="15">
        <v>0</v>
      </c>
      <c r="F64" s="9">
        <f t="shared" si="4"/>
        <v>18.78</v>
      </c>
      <c r="G64" s="9">
        <f t="shared" si="0"/>
        <v>413.16</v>
      </c>
      <c r="H64" s="15">
        <f t="shared" si="1"/>
        <v>0</v>
      </c>
      <c r="I64" s="9">
        <f t="shared" si="2"/>
        <v>4131.6000000000004</v>
      </c>
      <c r="J64" s="15">
        <f t="shared" si="3"/>
        <v>0</v>
      </c>
      <c r="K64" s="10" t="s">
        <v>5</v>
      </c>
      <c r="L64" s="10" t="s">
        <v>50</v>
      </c>
    </row>
    <row r="65" spans="1:12" ht="27.6" x14ac:dyDescent="0.3">
      <c r="A65" s="7">
        <v>64</v>
      </c>
      <c r="B65" s="10" t="s">
        <v>71</v>
      </c>
      <c r="C65" s="10" t="s">
        <v>145</v>
      </c>
      <c r="D65" s="12">
        <v>11.16</v>
      </c>
      <c r="E65" s="15">
        <v>0</v>
      </c>
      <c r="F65" s="9">
        <f t="shared" si="4"/>
        <v>22.32</v>
      </c>
      <c r="G65" s="9">
        <f t="shared" si="0"/>
        <v>491.04</v>
      </c>
      <c r="H65" s="15">
        <f t="shared" si="1"/>
        <v>0</v>
      </c>
      <c r="I65" s="9">
        <f t="shared" si="2"/>
        <v>4910.3999999999996</v>
      </c>
      <c r="J65" s="15">
        <f t="shared" si="3"/>
        <v>0</v>
      </c>
      <c r="K65" s="10" t="s">
        <v>5</v>
      </c>
      <c r="L65" s="10" t="s">
        <v>50</v>
      </c>
    </row>
    <row r="66" spans="1:12" ht="27.6" x14ac:dyDescent="0.3">
      <c r="A66" s="7">
        <v>65</v>
      </c>
      <c r="B66" s="10" t="s">
        <v>72</v>
      </c>
      <c r="C66" s="10" t="s">
        <v>141</v>
      </c>
      <c r="D66" s="12">
        <v>8.9499999999999993</v>
      </c>
      <c r="E66" s="15">
        <v>0</v>
      </c>
      <c r="F66" s="9">
        <f>D66*4</f>
        <v>35.799999999999997</v>
      </c>
      <c r="G66" s="9">
        <f t="shared" si="0"/>
        <v>787.59999999999991</v>
      </c>
      <c r="H66" s="15">
        <f t="shared" si="1"/>
        <v>0</v>
      </c>
      <c r="I66" s="9">
        <f t="shared" si="2"/>
        <v>7875.9999999999991</v>
      </c>
      <c r="J66" s="15">
        <f t="shared" si="3"/>
        <v>0</v>
      </c>
      <c r="K66" s="10" t="s">
        <v>170</v>
      </c>
      <c r="L66" s="10" t="s">
        <v>50</v>
      </c>
    </row>
    <row r="67" spans="1:12" ht="27.6" x14ac:dyDescent="0.3">
      <c r="A67" s="7">
        <v>66</v>
      </c>
      <c r="B67" s="10" t="s">
        <v>73</v>
      </c>
      <c r="C67" s="10" t="s">
        <v>141</v>
      </c>
      <c r="D67" s="12">
        <v>10.27</v>
      </c>
      <c r="E67" s="15">
        <v>0</v>
      </c>
      <c r="F67" s="9">
        <f>D67*4</f>
        <v>41.08</v>
      </c>
      <c r="G67" s="9">
        <f t="shared" ref="G67:G118" si="5">F67*22</f>
        <v>903.76</v>
      </c>
      <c r="H67" s="15">
        <f t="shared" ref="H67:J118" si="6">E67*G67</f>
        <v>0</v>
      </c>
      <c r="I67" s="9">
        <f t="shared" ref="I67:I119" si="7">F67*220</f>
        <v>9037.6</v>
      </c>
      <c r="J67" s="15">
        <f t="shared" ref="J67:J118" si="8">E67*I67</f>
        <v>0</v>
      </c>
      <c r="K67" s="10" t="s">
        <v>170</v>
      </c>
      <c r="L67" s="10" t="s">
        <v>50</v>
      </c>
    </row>
    <row r="68" spans="1:12" x14ac:dyDescent="0.3">
      <c r="A68" s="7">
        <v>67</v>
      </c>
      <c r="B68" s="10" t="s">
        <v>74</v>
      </c>
      <c r="C68" s="10" t="s">
        <v>149</v>
      </c>
      <c r="D68" s="12">
        <v>4.51</v>
      </c>
      <c r="E68" s="15">
        <v>0</v>
      </c>
      <c r="F68" s="9">
        <f t="shared" ref="F67:F118" si="9">D68*2</f>
        <v>9.02</v>
      </c>
      <c r="G68" s="9">
        <f t="shared" si="5"/>
        <v>198.44</v>
      </c>
      <c r="H68" s="15">
        <f t="shared" si="6"/>
        <v>0</v>
      </c>
      <c r="I68" s="9">
        <f t="shared" si="7"/>
        <v>1984.3999999999999</v>
      </c>
      <c r="J68" s="15">
        <f t="shared" si="8"/>
        <v>0</v>
      </c>
      <c r="K68" s="10" t="s">
        <v>13</v>
      </c>
      <c r="L68" s="10" t="s">
        <v>7</v>
      </c>
    </row>
    <row r="69" spans="1:12" ht="27.6" x14ac:dyDescent="0.3">
      <c r="A69" s="7">
        <v>68</v>
      </c>
      <c r="B69" s="10" t="s">
        <v>75</v>
      </c>
      <c r="C69" s="10" t="s">
        <v>141</v>
      </c>
      <c r="D69" s="12">
        <v>11.45</v>
      </c>
      <c r="E69" s="15">
        <v>0</v>
      </c>
      <c r="F69" s="9">
        <f t="shared" si="9"/>
        <v>22.9</v>
      </c>
      <c r="G69" s="9">
        <f t="shared" si="5"/>
        <v>503.79999999999995</v>
      </c>
      <c r="H69" s="15">
        <f t="shared" si="6"/>
        <v>0</v>
      </c>
      <c r="I69" s="9">
        <f t="shared" si="7"/>
        <v>5038</v>
      </c>
      <c r="J69" s="15">
        <f t="shared" si="8"/>
        <v>0</v>
      </c>
      <c r="K69" s="10" t="s">
        <v>5</v>
      </c>
      <c r="L69" s="10" t="s">
        <v>7</v>
      </c>
    </row>
    <row r="70" spans="1:12" x14ac:dyDescent="0.3">
      <c r="A70" s="7">
        <v>69</v>
      </c>
      <c r="B70" s="10" t="s">
        <v>76</v>
      </c>
      <c r="C70" s="10" t="s">
        <v>149</v>
      </c>
      <c r="D70" s="12">
        <v>7.39</v>
      </c>
      <c r="E70" s="15">
        <v>0</v>
      </c>
      <c r="F70" s="9">
        <f t="shared" si="9"/>
        <v>14.78</v>
      </c>
      <c r="G70" s="9">
        <f t="shared" si="5"/>
        <v>325.15999999999997</v>
      </c>
      <c r="H70" s="15">
        <f t="shared" si="6"/>
        <v>0</v>
      </c>
      <c r="I70" s="9">
        <f t="shared" si="7"/>
        <v>3251.6</v>
      </c>
      <c r="J70" s="15">
        <f t="shared" si="8"/>
        <v>0</v>
      </c>
      <c r="K70" s="10" t="s">
        <v>5</v>
      </c>
      <c r="L70" s="10" t="s">
        <v>7</v>
      </c>
    </row>
    <row r="71" spans="1:12" x14ac:dyDescent="0.3">
      <c r="A71" s="7">
        <v>70</v>
      </c>
      <c r="B71" s="10" t="s">
        <v>77</v>
      </c>
      <c r="C71" s="10" t="s">
        <v>139</v>
      </c>
      <c r="D71" s="12">
        <v>10.26</v>
      </c>
      <c r="E71" s="15">
        <v>0</v>
      </c>
      <c r="F71" s="9">
        <f t="shared" si="9"/>
        <v>20.52</v>
      </c>
      <c r="G71" s="9">
        <f t="shared" si="5"/>
        <v>451.44</v>
      </c>
      <c r="H71" s="15">
        <f t="shared" si="6"/>
        <v>0</v>
      </c>
      <c r="I71" s="9">
        <f t="shared" si="7"/>
        <v>4514.3999999999996</v>
      </c>
      <c r="J71" s="15">
        <f t="shared" si="8"/>
        <v>0</v>
      </c>
      <c r="K71" s="10" t="s">
        <v>5</v>
      </c>
      <c r="L71" s="10" t="s">
        <v>78</v>
      </c>
    </row>
    <row r="72" spans="1:12" x14ac:dyDescent="0.3">
      <c r="A72" s="7">
        <v>71</v>
      </c>
      <c r="B72" s="10" t="s">
        <v>79</v>
      </c>
      <c r="C72" s="10" t="s">
        <v>150</v>
      </c>
      <c r="D72" s="12">
        <v>10.26</v>
      </c>
      <c r="E72" s="15">
        <v>0</v>
      </c>
      <c r="F72" s="9">
        <f t="shared" si="9"/>
        <v>20.52</v>
      </c>
      <c r="G72" s="9">
        <f t="shared" si="5"/>
        <v>451.44</v>
      </c>
      <c r="H72" s="15">
        <f t="shared" si="6"/>
        <v>0</v>
      </c>
      <c r="I72" s="9">
        <f t="shared" si="7"/>
        <v>4514.3999999999996</v>
      </c>
      <c r="J72" s="15">
        <f t="shared" si="8"/>
        <v>0</v>
      </c>
      <c r="K72" s="10" t="s">
        <v>5</v>
      </c>
      <c r="L72" s="10" t="s">
        <v>7</v>
      </c>
    </row>
    <row r="73" spans="1:12" x14ac:dyDescent="0.3">
      <c r="A73" s="7">
        <v>72</v>
      </c>
      <c r="B73" s="10" t="s">
        <v>80</v>
      </c>
      <c r="C73" s="10" t="s">
        <v>150</v>
      </c>
      <c r="D73" s="12">
        <v>10.26</v>
      </c>
      <c r="E73" s="15">
        <v>0</v>
      </c>
      <c r="F73" s="9">
        <f t="shared" si="9"/>
        <v>20.52</v>
      </c>
      <c r="G73" s="9">
        <f t="shared" si="5"/>
        <v>451.44</v>
      </c>
      <c r="H73" s="15">
        <f t="shared" si="6"/>
        <v>0</v>
      </c>
      <c r="I73" s="9">
        <f t="shared" si="7"/>
        <v>4514.3999999999996</v>
      </c>
      <c r="J73" s="15">
        <f t="shared" si="8"/>
        <v>0</v>
      </c>
      <c r="K73" s="10" t="s">
        <v>5</v>
      </c>
      <c r="L73" s="10" t="s">
        <v>7</v>
      </c>
    </row>
    <row r="74" spans="1:12" ht="27.6" x14ac:dyDescent="0.3">
      <c r="A74" s="7">
        <v>73</v>
      </c>
      <c r="B74" s="10" t="s">
        <v>81</v>
      </c>
      <c r="C74" s="10" t="s">
        <v>146</v>
      </c>
      <c r="D74" s="12">
        <v>10.26</v>
      </c>
      <c r="E74" s="15">
        <v>0</v>
      </c>
      <c r="F74" s="9">
        <f>D74*4</f>
        <v>41.04</v>
      </c>
      <c r="G74" s="9">
        <f t="shared" si="5"/>
        <v>902.88</v>
      </c>
      <c r="H74" s="15">
        <f t="shared" si="6"/>
        <v>0</v>
      </c>
      <c r="I74" s="9">
        <f t="shared" si="7"/>
        <v>9028.7999999999993</v>
      </c>
      <c r="J74" s="15">
        <f t="shared" si="8"/>
        <v>0</v>
      </c>
      <c r="K74" s="10" t="s">
        <v>170</v>
      </c>
      <c r="L74" s="10" t="s">
        <v>50</v>
      </c>
    </row>
    <row r="75" spans="1:12" x14ac:dyDescent="0.3">
      <c r="A75" s="7">
        <v>74</v>
      </c>
      <c r="B75" s="10" t="s">
        <v>82</v>
      </c>
      <c r="C75" s="10" t="s">
        <v>138</v>
      </c>
      <c r="D75" s="12">
        <v>10.26</v>
      </c>
      <c r="E75" s="15">
        <v>0</v>
      </c>
      <c r="F75" s="9">
        <f t="shared" si="9"/>
        <v>20.52</v>
      </c>
      <c r="G75" s="9">
        <f t="shared" si="5"/>
        <v>451.44</v>
      </c>
      <c r="H75" s="15">
        <f t="shared" si="6"/>
        <v>0</v>
      </c>
      <c r="I75" s="9">
        <f t="shared" si="7"/>
        <v>4514.3999999999996</v>
      </c>
      <c r="J75" s="15">
        <f t="shared" si="8"/>
        <v>0</v>
      </c>
      <c r="K75" s="10" t="s">
        <v>13</v>
      </c>
      <c r="L75" s="10" t="s">
        <v>7</v>
      </c>
    </row>
    <row r="76" spans="1:12" x14ac:dyDescent="0.3">
      <c r="A76" s="7">
        <v>75</v>
      </c>
      <c r="B76" s="10" t="s">
        <v>83</v>
      </c>
      <c r="C76" s="10" t="s">
        <v>138</v>
      </c>
      <c r="D76" s="12">
        <v>10.26</v>
      </c>
      <c r="E76" s="15">
        <v>0</v>
      </c>
      <c r="F76" s="9">
        <f t="shared" si="9"/>
        <v>20.52</v>
      </c>
      <c r="G76" s="9">
        <f t="shared" si="5"/>
        <v>451.44</v>
      </c>
      <c r="H76" s="15">
        <f t="shared" si="6"/>
        <v>0</v>
      </c>
      <c r="I76" s="9">
        <f t="shared" si="7"/>
        <v>4514.3999999999996</v>
      </c>
      <c r="J76" s="15">
        <f t="shared" si="8"/>
        <v>0</v>
      </c>
      <c r="K76" s="10" t="s">
        <v>5</v>
      </c>
      <c r="L76" s="10" t="s">
        <v>7</v>
      </c>
    </row>
    <row r="77" spans="1:12" x14ac:dyDescent="0.3">
      <c r="A77" s="7">
        <v>76</v>
      </c>
      <c r="B77" s="10" t="s">
        <v>84</v>
      </c>
      <c r="C77" s="10" t="s">
        <v>138</v>
      </c>
      <c r="D77" s="12">
        <v>3.49</v>
      </c>
      <c r="E77" s="15">
        <v>0</v>
      </c>
      <c r="F77" s="9">
        <f t="shared" si="9"/>
        <v>6.98</v>
      </c>
      <c r="G77" s="9">
        <f t="shared" si="5"/>
        <v>153.56</v>
      </c>
      <c r="H77" s="15">
        <f t="shared" si="6"/>
        <v>0</v>
      </c>
      <c r="I77" s="9">
        <f t="shared" si="7"/>
        <v>1535.6000000000001</v>
      </c>
      <c r="J77" s="15">
        <f t="shared" si="8"/>
        <v>0</v>
      </c>
      <c r="K77" s="10" t="s">
        <v>5</v>
      </c>
      <c r="L77" s="10" t="s">
        <v>7</v>
      </c>
    </row>
    <row r="78" spans="1:12" ht="27.6" x14ac:dyDescent="0.3">
      <c r="A78" s="7">
        <v>77</v>
      </c>
      <c r="B78" s="10" t="s">
        <v>85</v>
      </c>
      <c r="C78" s="10" t="s">
        <v>138</v>
      </c>
      <c r="D78" s="12">
        <v>8.0299999999999994</v>
      </c>
      <c r="E78" s="15">
        <v>0</v>
      </c>
      <c r="F78" s="9">
        <f t="shared" si="9"/>
        <v>16.059999999999999</v>
      </c>
      <c r="G78" s="9">
        <f t="shared" si="5"/>
        <v>353.32</v>
      </c>
      <c r="H78" s="15">
        <f t="shared" si="6"/>
        <v>0</v>
      </c>
      <c r="I78" s="9">
        <f t="shared" si="7"/>
        <v>3533.2</v>
      </c>
      <c r="J78" s="15">
        <f t="shared" si="8"/>
        <v>0</v>
      </c>
      <c r="K78" s="10" t="s">
        <v>5</v>
      </c>
      <c r="L78" s="10" t="s">
        <v>50</v>
      </c>
    </row>
    <row r="79" spans="1:12" x14ac:dyDescent="0.3">
      <c r="A79" s="7">
        <v>78</v>
      </c>
      <c r="B79" s="10" t="s">
        <v>86</v>
      </c>
      <c r="C79" s="10" t="s">
        <v>138</v>
      </c>
      <c r="D79" s="12">
        <v>1.3</v>
      </c>
      <c r="E79" s="15">
        <v>0</v>
      </c>
      <c r="F79" s="9">
        <f t="shared" si="9"/>
        <v>2.6</v>
      </c>
      <c r="G79" s="9">
        <f t="shared" si="5"/>
        <v>57.2</v>
      </c>
      <c r="H79" s="15">
        <f t="shared" si="6"/>
        <v>0</v>
      </c>
      <c r="I79" s="9">
        <f t="shared" si="7"/>
        <v>572</v>
      </c>
      <c r="J79" s="15">
        <f t="shared" si="8"/>
        <v>0</v>
      </c>
      <c r="K79" s="10" t="s">
        <v>13</v>
      </c>
      <c r="L79" s="10" t="s">
        <v>7</v>
      </c>
    </row>
    <row r="80" spans="1:12" x14ac:dyDescent="0.3">
      <c r="A80" s="7">
        <v>79</v>
      </c>
      <c r="B80" s="10" t="s">
        <v>87</v>
      </c>
      <c r="C80" s="10" t="s">
        <v>138</v>
      </c>
      <c r="D80" s="12">
        <v>1.3</v>
      </c>
      <c r="E80" s="15">
        <v>0</v>
      </c>
      <c r="F80" s="9">
        <f t="shared" si="9"/>
        <v>2.6</v>
      </c>
      <c r="G80" s="9">
        <f t="shared" si="5"/>
        <v>57.2</v>
      </c>
      <c r="H80" s="15">
        <f t="shared" si="6"/>
        <v>0</v>
      </c>
      <c r="I80" s="9">
        <f t="shared" si="7"/>
        <v>572</v>
      </c>
      <c r="J80" s="15">
        <f t="shared" si="8"/>
        <v>0</v>
      </c>
      <c r="K80" s="10" t="s">
        <v>5</v>
      </c>
      <c r="L80" s="10" t="s">
        <v>7</v>
      </c>
    </row>
    <row r="81" spans="1:12" x14ac:dyDescent="0.3">
      <c r="A81" s="7">
        <v>80</v>
      </c>
      <c r="B81" s="10" t="s">
        <v>88</v>
      </c>
      <c r="C81" s="10" t="s">
        <v>138</v>
      </c>
      <c r="D81" s="12">
        <v>4.0599999999999996</v>
      </c>
      <c r="E81" s="15">
        <v>0</v>
      </c>
      <c r="F81" s="9">
        <f t="shared" si="9"/>
        <v>8.1199999999999992</v>
      </c>
      <c r="G81" s="9">
        <f t="shared" si="5"/>
        <v>178.64</v>
      </c>
      <c r="H81" s="15">
        <f t="shared" si="6"/>
        <v>0</v>
      </c>
      <c r="I81" s="9">
        <f t="shared" si="7"/>
        <v>1786.3999999999999</v>
      </c>
      <c r="J81" s="15">
        <f t="shared" si="8"/>
        <v>0</v>
      </c>
      <c r="K81" s="10" t="s">
        <v>5</v>
      </c>
      <c r="L81" s="10" t="s">
        <v>7</v>
      </c>
    </row>
    <row r="82" spans="1:12" ht="27.6" x14ac:dyDescent="0.3">
      <c r="A82" s="7">
        <v>81</v>
      </c>
      <c r="B82" s="10" t="s">
        <v>89</v>
      </c>
      <c r="C82" s="10" t="s">
        <v>151</v>
      </c>
      <c r="D82" s="12">
        <v>5.09</v>
      </c>
      <c r="E82" s="15">
        <v>0</v>
      </c>
      <c r="F82" s="9">
        <f t="shared" si="9"/>
        <v>10.18</v>
      </c>
      <c r="G82" s="9">
        <f t="shared" si="5"/>
        <v>223.95999999999998</v>
      </c>
      <c r="H82" s="15">
        <f t="shared" si="6"/>
        <v>0</v>
      </c>
      <c r="I82" s="9">
        <f t="shared" si="7"/>
        <v>2239.6</v>
      </c>
      <c r="J82" s="15">
        <f t="shared" si="8"/>
        <v>0</v>
      </c>
      <c r="K82" s="10" t="s">
        <v>13</v>
      </c>
      <c r="L82" s="10" t="s">
        <v>50</v>
      </c>
    </row>
    <row r="83" spans="1:12" ht="27.6" x14ac:dyDescent="0.3">
      <c r="A83" s="7">
        <v>82</v>
      </c>
      <c r="B83" s="10" t="s">
        <v>90</v>
      </c>
      <c r="C83" s="10" t="s">
        <v>145</v>
      </c>
      <c r="D83" s="12">
        <v>7.61</v>
      </c>
      <c r="E83" s="15">
        <v>0</v>
      </c>
      <c r="F83" s="9">
        <f t="shared" si="9"/>
        <v>15.22</v>
      </c>
      <c r="G83" s="9">
        <f t="shared" si="5"/>
        <v>334.84000000000003</v>
      </c>
      <c r="H83" s="15">
        <f t="shared" si="6"/>
        <v>0</v>
      </c>
      <c r="I83" s="9">
        <f t="shared" si="7"/>
        <v>3348.4</v>
      </c>
      <c r="J83" s="15">
        <f t="shared" si="8"/>
        <v>0</v>
      </c>
      <c r="K83" s="10" t="s">
        <v>5</v>
      </c>
      <c r="L83" s="10" t="s">
        <v>50</v>
      </c>
    </row>
    <row r="84" spans="1:12" ht="69" x14ac:dyDescent="0.3">
      <c r="A84" s="7">
        <v>83</v>
      </c>
      <c r="B84" s="10" t="s">
        <v>91</v>
      </c>
      <c r="C84" s="10" t="s">
        <v>152</v>
      </c>
      <c r="D84" s="12">
        <v>10.77</v>
      </c>
      <c r="E84" s="15">
        <v>0</v>
      </c>
      <c r="F84" s="9">
        <f>D84*4</f>
        <v>43.08</v>
      </c>
      <c r="G84" s="9">
        <f t="shared" si="5"/>
        <v>947.76</v>
      </c>
      <c r="H84" s="15">
        <f t="shared" si="6"/>
        <v>0</v>
      </c>
      <c r="I84" s="9">
        <f t="shared" si="7"/>
        <v>9477.6</v>
      </c>
      <c r="J84" s="15">
        <f t="shared" si="8"/>
        <v>0</v>
      </c>
      <c r="K84" s="10" t="s">
        <v>170</v>
      </c>
      <c r="L84" s="10" t="s">
        <v>7</v>
      </c>
    </row>
    <row r="85" spans="1:12" ht="27.6" x14ac:dyDescent="0.3">
      <c r="A85" s="7">
        <v>84</v>
      </c>
      <c r="B85" s="10" t="s">
        <v>92</v>
      </c>
      <c r="C85" s="10" t="s">
        <v>153</v>
      </c>
      <c r="D85" s="12">
        <v>5.49</v>
      </c>
      <c r="E85" s="15">
        <v>0</v>
      </c>
      <c r="F85" s="9">
        <f t="shared" si="9"/>
        <v>10.98</v>
      </c>
      <c r="G85" s="9">
        <f t="shared" si="5"/>
        <v>241.56</v>
      </c>
      <c r="H85" s="15">
        <f t="shared" si="6"/>
        <v>0</v>
      </c>
      <c r="I85" s="9">
        <f t="shared" si="7"/>
        <v>2415.6</v>
      </c>
      <c r="J85" s="15">
        <f t="shared" si="8"/>
        <v>0</v>
      </c>
      <c r="K85" s="10" t="s">
        <v>13</v>
      </c>
      <c r="L85" s="10" t="s">
        <v>7</v>
      </c>
    </row>
    <row r="86" spans="1:12" ht="27.6" x14ac:dyDescent="0.3">
      <c r="A86" s="7">
        <v>85</v>
      </c>
      <c r="B86" s="10" t="s">
        <v>93</v>
      </c>
      <c r="C86" s="10" t="s">
        <v>154</v>
      </c>
      <c r="D86" s="12">
        <v>7.67</v>
      </c>
      <c r="E86" s="15">
        <v>0</v>
      </c>
      <c r="F86" s="9">
        <f t="shared" si="9"/>
        <v>15.34</v>
      </c>
      <c r="G86" s="9">
        <f t="shared" si="5"/>
        <v>337.48</v>
      </c>
      <c r="H86" s="15">
        <f t="shared" si="6"/>
        <v>0</v>
      </c>
      <c r="I86" s="9">
        <f t="shared" si="7"/>
        <v>3374.8</v>
      </c>
      <c r="J86" s="15">
        <f t="shared" si="8"/>
        <v>0</v>
      </c>
      <c r="K86" s="10" t="s">
        <v>13</v>
      </c>
      <c r="L86" s="10" t="s">
        <v>50</v>
      </c>
    </row>
    <row r="87" spans="1:12" x14ac:dyDescent="0.3">
      <c r="A87" s="7">
        <v>86</v>
      </c>
      <c r="B87" s="10" t="s">
        <v>94</v>
      </c>
      <c r="C87" s="10" t="s">
        <v>154</v>
      </c>
      <c r="D87" s="12">
        <v>6.39</v>
      </c>
      <c r="E87" s="15">
        <v>0</v>
      </c>
      <c r="F87" s="9">
        <f t="shared" si="9"/>
        <v>12.78</v>
      </c>
      <c r="G87" s="9">
        <f t="shared" si="5"/>
        <v>281.15999999999997</v>
      </c>
      <c r="H87" s="15">
        <f t="shared" si="6"/>
        <v>0</v>
      </c>
      <c r="I87" s="9">
        <f t="shared" si="7"/>
        <v>2811.6</v>
      </c>
      <c r="J87" s="15">
        <f t="shared" si="8"/>
        <v>0</v>
      </c>
      <c r="K87" s="10" t="s">
        <v>13</v>
      </c>
      <c r="L87" s="10" t="s">
        <v>7</v>
      </c>
    </row>
    <row r="88" spans="1:12" ht="27.6" x14ac:dyDescent="0.3">
      <c r="A88" s="7">
        <v>87</v>
      </c>
      <c r="B88" s="10" t="s">
        <v>95</v>
      </c>
      <c r="C88" s="10" t="s">
        <v>155</v>
      </c>
      <c r="D88" s="12">
        <v>9.8000000000000007</v>
      </c>
      <c r="E88" s="15">
        <v>0</v>
      </c>
      <c r="F88" s="9">
        <f t="shared" si="9"/>
        <v>19.600000000000001</v>
      </c>
      <c r="G88" s="9">
        <f t="shared" si="5"/>
        <v>431.20000000000005</v>
      </c>
      <c r="H88" s="15">
        <f t="shared" si="6"/>
        <v>0</v>
      </c>
      <c r="I88" s="9">
        <f t="shared" si="7"/>
        <v>4312</v>
      </c>
      <c r="J88" s="15">
        <f t="shared" si="8"/>
        <v>0</v>
      </c>
      <c r="K88" s="10" t="s">
        <v>13</v>
      </c>
      <c r="L88" s="10" t="s">
        <v>7</v>
      </c>
    </row>
    <row r="89" spans="1:12" x14ac:dyDescent="0.3">
      <c r="A89" s="7">
        <v>88</v>
      </c>
      <c r="B89" s="10" t="s">
        <v>96</v>
      </c>
      <c r="C89" s="10" t="s">
        <v>138</v>
      </c>
      <c r="D89" s="12">
        <v>7.74</v>
      </c>
      <c r="E89" s="15">
        <v>0</v>
      </c>
      <c r="F89" s="9">
        <f t="shared" si="9"/>
        <v>15.48</v>
      </c>
      <c r="G89" s="9">
        <f t="shared" si="5"/>
        <v>340.56</v>
      </c>
      <c r="H89" s="15">
        <f t="shared" si="6"/>
        <v>0</v>
      </c>
      <c r="I89" s="9">
        <f t="shared" si="7"/>
        <v>3405.6</v>
      </c>
      <c r="J89" s="15">
        <f t="shared" si="8"/>
        <v>0</v>
      </c>
      <c r="K89" s="10" t="s">
        <v>5</v>
      </c>
      <c r="L89" s="10" t="s">
        <v>7</v>
      </c>
    </row>
    <row r="90" spans="1:12" ht="27.6" x14ac:dyDescent="0.3">
      <c r="A90" s="7">
        <v>89</v>
      </c>
      <c r="B90" s="10" t="s">
        <v>97</v>
      </c>
      <c r="C90" s="10" t="s">
        <v>138</v>
      </c>
      <c r="D90" s="12">
        <v>3.97</v>
      </c>
      <c r="E90" s="15">
        <v>0</v>
      </c>
      <c r="F90" s="9">
        <f t="shared" si="9"/>
        <v>7.94</v>
      </c>
      <c r="G90" s="9">
        <f t="shared" si="5"/>
        <v>174.68</v>
      </c>
      <c r="H90" s="15">
        <f t="shared" si="6"/>
        <v>0</v>
      </c>
      <c r="I90" s="9">
        <f t="shared" si="7"/>
        <v>1746.8000000000002</v>
      </c>
      <c r="J90" s="15">
        <f t="shared" si="8"/>
        <v>0</v>
      </c>
      <c r="K90" s="10" t="s">
        <v>13</v>
      </c>
      <c r="L90" s="10" t="s">
        <v>7</v>
      </c>
    </row>
    <row r="91" spans="1:12" ht="27.6" x14ac:dyDescent="0.3">
      <c r="A91" s="7">
        <v>90</v>
      </c>
      <c r="B91" s="10" t="s">
        <v>112</v>
      </c>
      <c r="C91" s="10" t="s">
        <v>138</v>
      </c>
      <c r="D91" s="12">
        <v>3.97</v>
      </c>
      <c r="E91" s="15">
        <v>0</v>
      </c>
      <c r="F91" s="9">
        <f t="shared" si="9"/>
        <v>7.94</v>
      </c>
      <c r="G91" s="9">
        <f t="shared" si="5"/>
        <v>174.68</v>
      </c>
      <c r="H91" s="15">
        <f t="shared" si="6"/>
        <v>0</v>
      </c>
      <c r="I91" s="9">
        <f t="shared" si="7"/>
        <v>1746.8000000000002</v>
      </c>
      <c r="J91" s="15">
        <f t="shared" si="8"/>
        <v>0</v>
      </c>
      <c r="K91" s="10" t="s">
        <v>5</v>
      </c>
      <c r="L91" s="10" t="s">
        <v>7</v>
      </c>
    </row>
    <row r="92" spans="1:12" x14ac:dyDescent="0.3">
      <c r="A92" s="7">
        <v>91</v>
      </c>
      <c r="B92" s="10" t="s">
        <v>98</v>
      </c>
      <c r="C92" s="10" t="s">
        <v>156</v>
      </c>
      <c r="D92" s="12">
        <v>4.3499999999999996</v>
      </c>
      <c r="E92" s="15">
        <v>0</v>
      </c>
      <c r="F92" s="9">
        <f t="shared" si="9"/>
        <v>8.6999999999999993</v>
      </c>
      <c r="G92" s="9">
        <f t="shared" si="5"/>
        <v>191.39999999999998</v>
      </c>
      <c r="H92" s="15">
        <f t="shared" si="6"/>
        <v>0</v>
      </c>
      <c r="I92" s="9">
        <f t="shared" si="7"/>
        <v>1913.9999999999998</v>
      </c>
      <c r="J92" s="15">
        <f t="shared" si="8"/>
        <v>0</v>
      </c>
      <c r="K92" s="10" t="s">
        <v>13</v>
      </c>
      <c r="L92" s="10" t="s">
        <v>7</v>
      </c>
    </row>
    <row r="93" spans="1:12" x14ac:dyDescent="0.3">
      <c r="A93" s="7">
        <v>92</v>
      </c>
      <c r="B93" s="10" t="s">
        <v>99</v>
      </c>
      <c r="C93" s="10" t="s">
        <v>156</v>
      </c>
      <c r="D93" s="12">
        <v>4.3499999999999996</v>
      </c>
      <c r="E93" s="15">
        <v>0</v>
      </c>
      <c r="F93" s="9">
        <f t="shared" si="9"/>
        <v>8.6999999999999993</v>
      </c>
      <c r="G93" s="9">
        <f t="shared" si="5"/>
        <v>191.39999999999998</v>
      </c>
      <c r="H93" s="15">
        <f t="shared" si="6"/>
        <v>0</v>
      </c>
      <c r="I93" s="9">
        <f t="shared" si="7"/>
        <v>1913.9999999999998</v>
      </c>
      <c r="J93" s="15">
        <f t="shared" si="8"/>
        <v>0</v>
      </c>
      <c r="K93" s="10" t="s">
        <v>5</v>
      </c>
      <c r="L93" s="10" t="s">
        <v>7</v>
      </c>
    </row>
    <row r="94" spans="1:12" x14ac:dyDescent="0.3">
      <c r="A94" s="7">
        <v>93</v>
      </c>
      <c r="B94" s="10" t="s">
        <v>100</v>
      </c>
      <c r="C94" s="10" t="s">
        <v>157</v>
      </c>
      <c r="D94" s="12">
        <v>10.119999999999999</v>
      </c>
      <c r="E94" s="15">
        <v>0</v>
      </c>
      <c r="F94" s="9">
        <f t="shared" si="9"/>
        <v>20.239999999999998</v>
      </c>
      <c r="G94" s="9">
        <f t="shared" si="5"/>
        <v>445.28</v>
      </c>
      <c r="H94" s="15">
        <f t="shared" si="6"/>
        <v>0</v>
      </c>
      <c r="I94" s="9">
        <f t="shared" si="7"/>
        <v>4452.7999999999993</v>
      </c>
      <c r="J94" s="15">
        <f t="shared" si="8"/>
        <v>0</v>
      </c>
      <c r="K94" s="10" t="s">
        <v>13</v>
      </c>
      <c r="L94" s="10" t="s">
        <v>7</v>
      </c>
    </row>
    <row r="95" spans="1:12" x14ac:dyDescent="0.3">
      <c r="A95" s="7">
        <v>94</v>
      </c>
      <c r="B95" s="10" t="s">
        <v>101</v>
      </c>
      <c r="C95" s="10" t="s">
        <v>157</v>
      </c>
      <c r="D95" s="12">
        <v>9.44</v>
      </c>
      <c r="E95" s="15">
        <v>0</v>
      </c>
      <c r="F95" s="9">
        <f t="shared" si="9"/>
        <v>18.88</v>
      </c>
      <c r="G95" s="9">
        <f t="shared" si="5"/>
        <v>415.35999999999996</v>
      </c>
      <c r="H95" s="15">
        <f t="shared" si="6"/>
        <v>0</v>
      </c>
      <c r="I95" s="9">
        <f t="shared" si="7"/>
        <v>4153.5999999999995</v>
      </c>
      <c r="J95" s="15">
        <f t="shared" si="8"/>
        <v>0</v>
      </c>
      <c r="K95" s="10" t="s">
        <v>13</v>
      </c>
      <c r="L95" s="10" t="s">
        <v>7</v>
      </c>
    </row>
    <row r="96" spans="1:12" ht="27.6" x14ac:dyDescent="0.3">
      <c r="A96" s="7">
        <v>95</v>
      </c>
      <c r="B96" s="10" t="s">
        <v>102</v>
      </c>
      <c r="C96" s="10" t="s">
        <v>158</v>
      </c>
      <c r="D96" s="12">
        <v>8.17</v>
      </c>
      <c r="E96" s="15">
        <v>0</v>
      </c>
      <c r="F96" s="9">
        <f t="shared" si="9"/>
        <v>16.34</v>
      </c>
      <c r="G96" s="9">
        <f t="shared" si="5"/>
        <v>359.48</v>
      </c>
      <c r="H96" s="15">
        <f t="shared" si="6"/>
        <v>0</v>
      </c>
      <c r="I96" s="9">
        <f t="shared" si="7"/>
        <v>3594.8</v>
      </c>
      <c r="J96" s="15">
        <f t="shared" si="8"/>
        <v>0</v>
      </c>
      <c r="K96" s="10" t="s">
        <v>13</v>
      </c>
      <c r="L96" s="10" t="s">
        <v>7</v>
      </c>
    </row>
    <row r="97" spans="1:12" x14ac:dyDescent="0.3">
      <c r="A97" s="7">
        <v>96</v>
      </c>
      <c r="B97" s="10" t="s">
        <v>103</v>
      </c>
      <c r="C97" s="10" t="s">
        <v>159</v>
      </c>
      <c r="D97" s="12">
        <v>4.68</v>
      </c>
      <c r="E97" s="15">
        <v>0</v>
      </c>
      <c r="F97" s="9">
        <f t="shared" si="9"/>
        <v>9.36</v>
      </c>
      <c r="G97" s="9">
        <f t="shared" si="5"/>
        <v>205.92</v>
      </c>
      <c r="H97" s="15">
        <f t="shared" si="6"/>
        <v>0</v>
      </c>
      <c r="I97" s="9">
        <f t="shared" si="7"/>
        <v>2059.1999999999998</v>
      </c>
      <c r="J97" s="15">
        <f t="shared" si="8"/>
        <v>0</v>
      </c>
      <c r="K97" s="10" t="s">
        <v>5</v>
      </c>
      <c r="L97" s="10" t="s">
        <v>7</v>
      </c>
    </row>
    <row r="98" spans="1:12" x14ac:dyDescent="0.3">
      <c r="A98" s="7">
        <v>97</v>
      </c>
      <c r="B98" s="10" t="s">
        <v>104</v>
      </c>
      <c r="C98" s="10" t="s">
        <v>159</v>
      </c>
      <c r="D98" s="12">
        <v>4.8</v>
      </c>
      <c r="E98" s="15">
        <v>0</v>
      </c>
      <c r="F98" s="9">
        <f t="shared" si="9"/>
        <v>9.6</v>
      </c>
      <c r="G98" s="9">
        <f t="shared" si="5"/>
        <v>211.2</v>
      </c>
      <c r="H98" s="15">
        <f t="shared" si="6"/>
        <v>0</v>
      </c>
      <c r="I98" s="9">
        <f t="shared" si="7"/>
        <v>2112</v>
      </c>
      <c r="J98" s="15">
        <f t="shared" si="8"/>
        <v>0</v>
      </c>
      <c r="K98" s="10" t="s">
        <v>5</v>
      </c>
      <c r="L98" s="10" t="s">
        <v>7</v>
      </c>
    </row>
    <row r="99" spans="1:12" ht="27.6" x14ac:dyDescent="0.3">
      <c r="A99" s="7">
        <v>98</v>
      </c>
      <c r="B99" s="10" t="s">
        <v>105</v>
      </c>
      <c r="C99" s="10" t="s">
        <v>160</v>
      </c>
      <c r="D99" s="12">
        <v>10.8</v>
      </c>
      <c r="E99" s="15">
        <v>0</v>
      </c>
      <c r="F99" s="9">
        <f t="shared" si="9"/>
        <v>21.6</v>
      </c>
      <c r="G99" s="9">
        <f t="shared" si="5"/>
        <v>475.20000000000005</v>
      </c>
      <c r="H99" s="15">
        <f t="shared" si="6"/>
        <v>0</v>
      </c>
      <c r="I99" s="9">
        <f t="shared" si="7"/>
        <v>4752</v>
      </c>
      <c r="J99" s="15">
        <f t="shared" si="8"/>
        <v>0</v>
      </c>
      <c r="K99" s="10" t="s">
        <v>5</v>
      </c>
      <c r="L99" s="10" t="s">
        <v>7</v>
      </c>
    </row>
    <row r="100" spans="1:12" ht="27.6" x14ac:dyDescent="0.3">
      <c r="A100" s="7">
        <v>99</v>
      </c>
      <c r="B100" s="10" t="s">
        <v>106</v>
      </c>
      <c r="C100" s="10" t="s">
        <v>161</v>
      </c>
      <c r="D100" s="12">
        <v>7.08</v>
      </c>
      <c r="E100" s="15">
        <v>0</v>
      </c>
      <c r="F100" s="9">
        <f>D100*4</f>
        <v>28.32</v>
      </c>
      <c r="G100" s="9">
        <f t="shared" si="5"/>
        <v>623.04</v>
      </c>
      <c r="H100" s="15">
        <f t="shared" si="6"/>
        <v>0</v>
      </c>
      <c r="I100" s="9">
        <f t="shared" si="7"/>
        <v>6230.4</v>
      </c>
      <c r="J100" s="15">
        <f t="shared" si="8"/>
        <v>0</v>
      </c>
      <c r="K100" s="10" t="s">
        <v>170</v>
      </c>
      <c r="L100" s="10" t="s">
        <v>7</v>
      </c>
    </row>
    <row r="101" spans="1:12" ht="27.6" x14ac:dyDescent="0.3">
      <c r="A101" s="7">
        <v>100</v>
      </c>
      <c r="B101" s="10" t="s">
        <v>107</v>
      </c>
      <c r="C101" s="10" t="s">
        <v>162</v>
      </c>
      <c r="D101" s="12">
        <v>6.52</v>
      </c>
      <c r="E101" s="15">
        <v>0</v>
      </c>
      <c r="F101" s="9">
        <f t="shared" si="9"/>
        <v>13.04</v>
      </c>
      <c r="G101" s="9">
        <f t="shared" si="5"/>
        <v>286.88</v>
      </c>
      <c r="H101" s="15">
        <f t="shared" si="6"/>
        <v>0</v>
      </c>
      <c r="I101" s="9">
        <f t="shared" si="7"/>
        <v>2868.7999999999997</v>
      </c>
      <c r="J101" s="15">
        <f t="shared" si="8"/>
        <v>0</v>
      </c>
      <c r="K101" s="10" t="s">
        <v>13</v>
      </c>
      <c r="L101" s="10" t="s">
        <v>113</v>
      </c>
    </row>
    <row r="102" spans="1:12" ht="27.6" x14ac:dyDescent="0.3">
      <c r="A102" s="7">
        <v>101</v>
      </c>
      <c r="B102" s="10" t="s">
        <v>108</v>
      </c>
      <c r="C102" s="10" t="s">
        <v>147</v>
      </c>
      <c r="D102" s="12">
        <v>14.47</v>
      </c>
      <c r="E102" s="15">
        <v>0</v>
      </c>
      <c r="F102" s="9">
        <f t="shared" si="9"/>
        <v>28.94</v>
      </c>
      <c r="G102" s="9">
        <f t="shared" si="5"/>
        <v>636.68000000000006</v>
      </c>
      <c r="H102" s="15">
        <f t="shared" si="6"/>
        <v>0</v>
      </c>
      <c r="I102" s="9">
        <f t="shared" si="7"/>
        <v>6366.8</v>
      </c>
      <c r="J102" s="15">
        <f t="shared" si="8"/>
        <v>0</v>
      </c>
      <c r="K102" s="10" t="s">
        <v>13</v>
      </c>
      <c r="L102" s="10" t="s">
        <v>78</v>
      </c>
    </row>
    <row r="103" spans="1:12" ht="27.6" x14ac:dyDescent="0.3">
      <c r="A103" s="7">
        <v>102</v>
      </c>
      <c r="B103" s="10" t="s">
        <v>109</v>
      </c>
      <c r="C103" s="10" t="s">
        <v>163</v>
      </c>
      <c r="D103" s="12">
        <v>11.28</v>
      </c>
      <c r="E103" s="15">
        <v>0</v>
      </c>
      <c r="F103" s="9">
        <f t="shared" si="9"/>
        <v>22.56</v>
      </c>
      <c r="G103" s="9">
        <f t="shared" si="5"/>
        <v>496.32</v>
      </c>
      <c r="H103" s="15">
        <f t="shared" si="6"/>
        <v>0</v>
      </c>
      <c r="I103" s="9">
        <f t="shared" si="7"/>
        <v>4963.2</v>
      </c>
      <c r="J103" s="15">
        <f t="shared" si="8"/>
        <v>0</v>
      </c>
      <c r="K103" s="10" t="s">
        <v>5</v>
      </c>
      <c r="L103" s="10" t="s">
        <v>50</v>
      </c>
    </row>
    <row r="104" spans="1:12" ht="27.6" x14ac:dyDescent="0.3">
      <c r="A104" s="7">
        <v>103</v>
      </c>
      <c r="B104" s="10" t="s">
        <v>110</v>
      </c>
      <c r="C104" s="10" t="s">
        <v>162</v>
      </c>
      <c r="D104" s="12">
        <v>12.02</v>
      </c>
      <c r="E104" s="15">
        <v>0</v>
      </c>
      <c r="F104" s="9">
        <f t="shared" si="9"/>
        <v>24.04</v>
      </c>
      <c r="G104" s="9">
        <f t="shared" si="5"/>
        <v>528.88</v>
      </c>
      <c r="H104" s="15">
        <f t="shared" si="6"/>
        <v>0</v>
      </c>
      <c r="I104" s="9">
        <f t="shared" si="7"/>
        <v>5288.8</v>
      </c>
      <c r="J104" s="15">
        <f t="shared" si="8"/>
        <v>0</v>
      </c>
      <c r="K104" s="10" t="s">
        <v>5</v>
      </c>
      <c r="L104" s="10" t="s">
        <v>50</v>
      </c>
    </row>
    <row r="105" spans="1:12" ht="55.2" x14ac:dyDescent="0.3">
      <c r="A105" s="7">
        <v>104</v>
      </c>
      <c r="B105" s="10" t="s">
        <v>111</v>
      </c>
      <c r="C105" s="10" t="s">
        <v>164</v>
      </c>
      <c r="D105" s="12">
        <v>7.18</v>
      </c>
      <c r="E105" s="15">
        <v>0</v>
      </c>
      <c r="F105" s="9">
        <f t="shared" si="9"/>
        <v>14.36</v>
      </c>
      <c r="G105" s="9">
        <f t="shared" si="5"/>
        <v>315.91999999999996</v>
      </c>
      <c r="H105" s="15">
        <f t="shared" si="6"/>
        <v>0</v>
      </c>
      <c r="I105" s="9">
        <f t="shared" si="7"/>
        <v>3159.2</v>
      </c>
      <c r="J105" s="15">
        <f t="shared" si="8"/>
        <v>0</v>
      </c>
      <c r="K105" s="10" t="s">
        <v>5</v>
      </c>
      <c r="L105" s="10" t="s">
        <v>50</v>
      </c>
    </row>
    <row r="106" spans="1:12" ht="82.8" x14ac:dyDescent="0.3">
      <c r="A106" s="7">
        <v>105</v>
      </c>
      <c r="B106" s="13" t="s">
        <v>114</v>
      </c>
      <c r="C106" s="10" t="s">
        <v>143</v>
      </c>
      <c r="D106" s="14">
        <v>7.17</v>
      </c>
      <c r="E106" s="15">
        <v>0</v>
      </c>
      <c r="F106" s="9">
        <f t="shared" si="9"/>
        <v>14.34</v>
      </c>
      <c r="G106" s="9">
        <f t="shared" si="5"/>
        <v>315.48</v>
      </c>
      <c r="H106" s="15">
        <f t="shared" si="6"/>
        <v>0</v>
      </c>
      <c r="I106" s="9">
        <f t="shared" si="7"/>
        <v>3154.8</v>
      </c>
      <c r="J106" s="15">
        <f t="shared" si="8"/>
        <v>0</v>
      </c>
      <c r="K106" s="13" t="s">
        <v>13</v>
      </c>
      <c r="L106" s="13" t="s">
        <v>78</v>
      </c>
    </row>
    <row r="107" spans="1:12" ht="82.8" x14ac:dyDescent="0.3">
      <c r="A107" s="7">
        <v>106</v>
      </c>
      <c r="B107" s="13" t="s">
        <v>115</v>
      </c>
      <c r="C107" s="10" t="s">
        <v>143</v>
      </c>
      <c r="D107" s="14">
        <v>7.17</v>
      </c>
      <c r="E107" s="15">
        <v>0</v>
      </c>
      <c r="F107" s="9">
        <f t="shared" si="9"/>
        <v>14.34</v>
      </c>
      <c r="G107" s="9">
        <f t="shared" si="5"/>
        <v>315.48</v>
      </c>
      <c r="H107" s="15">
        <f t="shared" si="6"/>
        <v>0</v>
      </c>
      <c r="I107" s="9">
        <f t="shared" si="7"/>
        <v>3154.8</v>
      </c>
      <c r="J107" s="15">
        <f t="shared" si="8"/>
        <v>0</v>
      </c>
      <c r="K107" s="13" t="s">
        <v>5</v>
      </c>
      <c r="L107" s="13" t="s">
        <v>78</v>
      </c>
    </row>
    <row r="108" spans="1:12" x14ac:dyDescent="0.3">
      <c r="A108" s="7">
        <v>107</v>
      </c>
      <c r="B108" s="13" t="s">
        <v>116</v>
      </c>
      <c r="C108" s="10" t="s">
        <v>138</v>
      </c>
      <c r="D108" s="14">
        <v>1.1200000000000001</v>
      </c>
      <c r="E108" s="15">
        <v>0</v>
      </c>
      <c r="F108" s="9">
        <f t="shared" si="9"/>
        <v>2.2400000000000002</v>
      </c>
      <c r="G108" s="9">
        <f t="shared" si="5"/>
        <v>49.28</v>
      </c>
      <c r="H108" s="15">
        <f t="shared" si="6"/>
        <v>0</v>
      </c>
      <c r="I108" s="9">
        <f t="shared" si="7"/>
        <v>492.80000000000007</v>
      </c>
      <c r="J108" s="15">
        <f t="shared" si="8"/>
        <v>0</v>
      </c>
      <c r="K108" s="13" t="s">
        <v>13</v>
      </c>
      <c r="L108" s="13" t="s">
        <v>7</v>
      </c>
    </row>
    <row r="109" spans="1:12" x14ac:dyDescent="0.3">
      <c r="A109" s="7">
        <v>108</v>
      </c>
      <c r="B109" s="13" t="s">
        <v>118</v>
      </c>
      <c r="C109" s="10" t="s">
        <v>138</v>
      </c>
      <c r="D109" s="14">
        <v>7.53</v>
      </c>
      <c r="E109" s="15">
        <v>0</v>
      </c>
      <c r="F109" s="9">
        <f t="shared" si="9"/>
        <v>15.06</v>
      </c>
      <c r="G109" s="9">
        <f t="shared" si="5"/>
        <v>331.32</v>
      </c>
      <c r="H109" s="15">
        <f t="shared" si="6"/>
        <v>0</v>
      </c>
      <c r="I109" s="9">
        <f t="shared" si="7"/>
        <v>3313.2000000000003</v>
      </c>
      <c r="J109" s="15">
        <f t="shared" si="8"/>
        <v>0</v>
      </c>
      <c r="K109" s="13" t="s">
        <v>13</v>
      </c>
      <c r="L109" s="13" t="s">
        <v>7</v>
      </c>
    </row>
    <row r="110" spans="1:12" x14ac:dyDescent="0.3">
      <c r="A110" s="7">
        <v>109</v>
      </c>
      <c r="B110" s="13" t="s">
        <v>117</v>
      </c>
      <c r="C110" s="10" t="s">
        <v>138</v>
      </c>
      <c r="D110" s="14">
        <v>1.1200000000000001</v>
      </c>
      <c r="E110" s="15">
        <v>0</v>
      </c>
      <c r="F110" s="9">
        <f t="shared" si="9"/>
        <v>2.2400000000000002</v>
      </c>
      <c r="G110" s="9">
        <f t="shared" si="5"/>
        <v>49.28</v>
      </c>
      <c r="H110" s="15">
        <f t="shared" si="6"/>
        <v>0</v>
      </c>
      <c r="I110" s="9">
        <f t="shared" si="7"/>
        <v>492.80000000000007</v>
      </c>
      <c r="J110" s="15">
        <f t="shared" si="8"/>
        <v>0</v>
      </c>
      <c r="K110" s="13" t="s">
        <v>5</v>
      </c>
      <c r="L110" s="13" t="s">
        <v>7</v>
      </c>
    </row>
    <row r="111" spans="1:12" x14ac:dyDescent="0.3">
      <c r="A111" s="7">
        <v>110</v>
      </c>
      <c r="B111" s="13" t="s">
        <v>119</v>
      </c>
      <c r="C111" s="10" t="s">
        <v>138</v>
      </c>
      <c r="D111" s="14">
        <v>11.89</v>
      </c>
      <c r="E111" s="15">
        <v>0</v>
      </c>
      <c r="F111" s="9">
        <f t="shared" si="9"/>
        <v>23.78</v>
      </c>
      <c r="G111" s="9">
        <f t="shared" si="5"/>
        <v>523.16000000000008</v>
      </c>
      <c r="H111" s="15">
        <f t="shared" si="6"/>
        <v>0</v>
      </c>
      <c r="I111" s="9">
        <f t="shared" si="7"/>
        <v>5231.6000000000004</v>
      </c>
      <c r="J111" s="15">
        <f t="shared" si="8"/>
        <v>0</v>
      </c>
      <c r="K111" s="13" t="s">
        <v>13</v>
      </c>
      <c r="L111" s="13" t="s">
        <v>7</v>
      </c>
    </row>
    <row r="112" spans="1:12" x14ac:dyDescent="0.3">
      <c r="A112" s="7">
        <v>111</v>
      </c>
      <c r="B112" s="13" t="s">
        <v>120</v>
      </c>
      <c r="C112" s="10" t="s">
        <v>138</v>
      </c>
      <c r="D112" s="14">
        <v>4.91</v>
      </c>
      <c r="E112" s="15">
        <v>0</v>
      </c>
      <c r="F112" s="9">
        <f t="shared" si="9"/>
        <v>9.82</v>
      </c>
      <c r="G112" s="9">
        <f t="shared" si="5"/>
        <v>216.04000000000002</v>
      </c>
      <c r="H112" s="15">
        <f t="shared" si="6"/>
        <v>0</v>
      </c>
      <c r="I112" s="9">
        <f t="shared" si="7"/>
        <v>2160.4</v>
      </c>
      <c r="J112" s="15">
        <f t="shared" si="8"/>
        <v>0</v>
      </c>
      <c r="K112" s="13" t="s">
        <v>13</v>
      </c>
      <c r="L112" s="13" t="s">
        <v>7</v>
      </c>
    </row>
    <row r="113" spans="1:12" x14ac:dyDescent="0.3">
      <c r="A113" s="7">
        <v>112</v>
      </c>
      <c r="B113" s="13" t="s">
        <v>124</v>
      </c>
      <c r="C113" s="13" t="s">
        <v>165</v>
      </c>
      <c r="D113" s="14">
        <v>10.32</v>
      </c>
      <c r="E113" s="15">
        <v>0</v>
      </c>
      <c r="F113" s="9">
        <f t="shared" si="9"/>
        <v>20.64</v>
      </c>
      <c r="G113" s="9">
        <f t="shared" si="5"/>
        <v>454.08000000000004</v>
      </c>
      <c r="H113" s="15">
        <f t="shared" si="6"/>
        <v>0</v>
      </c>
      <c r="I113" s="9">
        <f t="shared" si="7"/>
        <v>4540.8</v>
      </c>
      <c r="J113" s="15">
        <f t="shared" si="8"/>
        <v>0</v>
      </c>
      <c r="K113" s="13" t="s">
        <v>13</v>
      </c>
      <c r="L113" s="13" t="s">
        <v>7</v>
      </c>
    </row>
    <row r="114" spans="1:12" x14ac:dyDescent="0.3">
      <c r="A114" s="7">
        <v>113</v>
      </c>
      <c r="B114" s="13" t="s">
        <v>121</v>
      </c>
      <c r="C114" s="13" t="s">
        <v>166</v>
      </c>
      <c r="D114" s="14">
        <v>4.8600000000000003</v>
      </c>
      <c r="E114" s="15">
        <v>0</v>
      </c>
      <c r="F114" s="9">
        <f t="shared" si="9"/>
        <v>9.7200000000000006</v>
      </c>
      <c r="G114" s="9">
        <f t="shared" si="5"/>
        <v>213.84</v>
      </c>
      <c r="H114" s="15">
        <f t="shared" si="6"/>
        <v>0</v>
      </c>
      <c r="I114" s="9">
        <f t="shared" si="7"/>
        <v>2138.4</v>
      </c>
      <c r="J114" s="15">
        <f t="shared" si="8"/>
        <v>0</v>
      </c>
      <c r="K114" s="13" t="s">
        <v>13</v>
      </c>
      <c r="L114" s="13" t="s">
        <v>7</v>
      </c>
    </row>
    <row r="115" spans="1:12" x14ac:dyDescent="0.3">
      <c r="A115" s="7">
        <v>114</v>
      </c>
      <c r="B115" s="13" t="s">
        <v>122</v>
      </c>
      <c r="C115" s="13" t="s">
        <v>166</v>
      </c>
      <c r="D115" s="14">
        <v>8.98</v>
      </c>
      <c r="E115" s="15">
        <v>0</v>
      </c>
      <c r="F115" s="9">
        <f t="shared" si="9"/>
        <v>17.96</v>
      </c>
      <c r="G115" s="9">
        <f t="shared" si="5"/>
        <v>395.12</v>
      </c>
      <c r="H115" s="15">
        <f t="shared" si="6"/>
        <v>0</v>
      </c>
      <c r="I115" s="9">
        <f t="shared" si="7"/>
        <v>3951.2000000000003</v>
      </c>
      <c r="J115" s="15">
        <f t="shared" si="8"/>
        <v>0</v>
      </c>
      <c r="K115" s="13" t="s">
        <v>13</v>
      </c>
      <c r="L115" s="13" t="s">
        <v>7</v>
      </c>
    </row>
    <row r="116" spans="1:12" x14ac:dyDescent="0.3">
      <c r="A116" s="7">
        <v>115</v>
      </c>
      <c r="B116" s="13" t="s">
        <v>123</v>
      </c>
      <c r="C116" s="13" t="s">
        <v>166</v>
      </c>
      <c r="D116" s="14">
        <v>6.39</v>
      </c>
      <c r="E116" s="15">
        <v>0</v>
      </c>
      <c r="F116" s="9">
        <f t="shared" si="9"/>
        <v>12.78</v>
      </c>
      <c r="G116" s="9">
        <f t="shared" si="5"/>
        <v>281.15999999999997</v>
      </c>
      <c r="H116" s="15">
        <f t="shared" si="6"/>
        <v>0</v>
      </c>
      <c r="I116" s="9">
        <f t="shared" si="7"/>
        <v>2811.6</v>
      </c>
      <c r="J116" s="15">
        <f t="shared" si="8"/>
        <v>0</v>
      </c>
      <c r="K116" s="13" t="s">
        <v>5</v>
      </c>
      <c r="L116" s="13" t="s">
        <v>7</v>
      </c>
    </row>
    <row r="117" spans="1:12" x14ac:dyDescent="0.3">
      <c r="A117" s="7">
        <v>116</v>
      </c>
      <c r="B117" s="13" t="s">
        <v>125</v>
      </c>
      <c r="C117" s="13" t="s">
        <v>167</v>
      </c>
      <c r="D117" s="14">
        <v>10.49</v>
      </c>
      <c r="E117" s="15">
        <v>0</v>
      </c>
      <c r="F117" s="9">
        <f t="shared" si="9"/>
        <v>20.98</v>
      </c>
      <c r="G117" s="9">
        <f t="shared" si="5"/>
        <v>461.56</v>
      </c>
      <c r="H117" s="15">
        <f t="shared" si="6"/>
        <v>0</v>
      </c>
      <c r="I117" s="9">
        <f t="shared" si="7"/>
        <v>4615.6000000000004</v>
      </c>
      <c r="J117" s="15">
        <f t="shared" si="8"/>
        <v>0</v>
      </c>
      <c r="K117" s="13" t="s">
        <v>13</v>
      </c>
      <c r="L117" s="13" t="s">
        <v>7</v>
      </c>
    </row>
    <row r="118" spans="1:12" x14ac:dyDescent="0.3">
      <c r="A118" s="7">
        <v>117</v>
      </c>
      <c r="B118" s="13" t="s">
        <v>126</v>
      </c>
      <c r="C118" s="13" t="s">
        <v>167</v>
      </c>
      <c r="D118" s="14">
        <v>10.49</v>
      </c>
      <c r="E118" s="15">
        <v>0</v>
      </c>
      <c r="F118" s="9">
        <f t="shared" si="9"/>
        <v>20.98</v>
      </c>
      <c r="G118" s="9">
        <f t="shared" si="5"/>
        <v>461.56</v>
      </c>
      <c r="H118" s="15">
        <f t="shared" si="6"/>
        <v>0</v>
      </c>
      <c r="I118" s="9">
        <f t="shared" si="7"/>
        <v>4615.6000000000004</v>
      </c>
      <c r="J118" s="15">
        <f t="shared" si="8"/>
        <v>0</v>
      </c>
      <c r="K118" s="13" t="s">
        <v>5</v>
      </c>
      <c r="L118" s="13" t="s">
        <v>7</v>
      </c>
    </row>
    <row r="119" spans="1:12" x14ac:dyDescent="0.3">
      <c r="A119" s="19" t="s">
        <v>174</v>
      </c>
      <c r="B119" s="20"/>
      <c r="C119" s="21"/>
      <c r="D119" s="4">
        <f>SUM(D2:D118)</f>
        <v>899.5999999999998</v>
      </c>
      <c r="E119" s="17" t="s">
        <v>171</v>
      </c>
      <c r="F119" s="4">
        <f>SUM(F2:F118)</f>
        <v>2179.4199999999992</v>
      </c>
      <c r="G119" s="4">
        <f>SUM(G2:G118)</f>
        <v>47947.239999999983</v>
      </c>
      <c r="H119" s="16">
        <f>SUM(H2:H118)</f>
        <v>0</v>
      </c>
      <c r="I119" s="5">
        <f t="shared" si="7"/>
        <v>479472.39999999979</v>
      </c>
      <c r="J119" s="16">
        <f>SUM(J2:J118)</f>
        <v>0</v>
      </c>
      <c r="K119" s="17" t="s">
        <v>2</v>
      </c>
      <c r="L119" s="17" t="s">
        <v>3</v>
      </c>
    </row>
    <row r="120" spans="1:12" ht="43.2" x14ac:dyDescent="0.3">
      <c r="A120" s="22"/>
      <c r="B120" s="23"/>
      <c r="C120" s="24"/>
      <c r="D120" s="6" t="s">
        <v>127</v>
      </c>
      <c r="E120" s="18"/>
      <c r="F120" s="6" t="s">
        <v>128</v>
      </c>
      <c r="G120" s="6" t="s">
        <v>169</v>
      </c>
      <c r="H120" s="6" t="s">
        <v>172</v>
      </c>
      <c r="I120" s="6" t="s">
        <v>168</v>
      </c>
      <c r="J120" s="6" t="s">
        <v>173</v>
      </c>
      <c r="K120" s="18"/>
      <c r="L120" s="18"/>
    </row>
  </sheetData>
  <mergeCells count="4">
    <mergeCell ref="E119:E120"/>
    <mergeCell ref="K119:K120"/>
    <mergeCell ref="L119:L120"/>
    <mergeCell ref="A119:C120"/>
  </mergeCells>
  <pageMargins left="0.511811024" right="0.511811024" top="0.78740157499999996" bottom="0.78740157499999996" header="0.31496062000000002" footer="0.31496062000000002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Ivam</dc:creator>
  <cp:lastModifiedBy>User</cp:lastModifiedBy>
  <cp:lastPrinted>2026-02-02T12:53:39Z</cp:lastPrinted>
  <dcterms:created xsi:type="dcterms:W3CDTF">2026-01-13T01:00:47Z</dcterms:created>
  <dcterms:modified xsi:type="dcterms:W3CDTF">2026-02-04T14:30:40Z</dcterms:modified>
</cp:coreProperties>
</file>